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225" windowWidth="15120" windowHeight="7890" activeTab="1"/>
  </bookViews>
  <sheets>
    <sheet name="доходы" sheetId="2" r:id="rId1"/>
    <sheet name="расходы" sheetId="1" r:id="rId2"/>
  </sheets>
  <calcPr calcId="144525"/>
</workbook>
</file>

<file path=xl/calcChain.xml><?xml version="1.0" encoding="utf-8"?>
<calcChain xmlns="http://schemas.openxmlformats.org/spreadsheetml/2006/main">
  <c r="G15" i="2" l="1"/>
  <c r="K15" i="2"/>
  <c r="M15" i="2"/>
  <c r="E49" i="1"/>
  <c r="E48" i="1"/>
  <c r="E47" i="1" s="1"/>
  <c r="E46" i="1" s="1"/>
  <c r="E116" i="1"/>
  <c r="E155" i="1"/>
  <c r="E157" i="1"/>
  <c r="E174" i="1"/>
  <c r="E185" i="1"/>
  <c r="E184" i="1"/>
  <c r="E182" i="1"/>
  <c r="E181" i="1"/>
  <c r="E192" i="1"/>
  <c r="E191" i="1" s="1"/>
  <c r="E190" i="1" s="1"/>
  <c r="E189" i="1" s="1"/>
  <c r="E187" i="1" s="1"/>
  <c r="E33" i="1"/>
  <c r="I33" i="1"/>
  <c r="H33" i="1"/>
  <c r="I30" i="1"/>
  <c r="H30" i="1"/>
  <c r="K32" i="1"/>
  <c r="I40" i="1"/>
  <c r="H40" i="1"/>
  <c r="I42" i="1"/>
  <c r="H42" i="1"/>
  <c r="I44" i="1"/>
  <c r="H44" i="1"/>
  <c r="I49" i="1"/>
  <c r="I48" i="1" s="1"/>
  <c r="I47" i="1" s="1"/>
  <c r="H49" i="1"/>
  <c r="H48" i="1" s="1"/>
  <c r="H47" i="1" s="1"/>
  <c r="H46" i="1" s="1"/>
  <c r="E53" i="1"/>
  <c r="I54" i="1"/>
  <c r="I53" i="1" s="1"/>
  <c r="I46" i="1" s="1"/>
  <c r="H54" i="1"/>
  <c r="H53" i="1" s="1"/>
  <c r="D89" i="1"/>
  <c r="I85" i="1"/>
  <c r="H85" i="1"/>
  <c r="E85" i="1"/>
  <c r="D85" i="1"/>
  <c r="D81" i="1" s="1"/>
  <c r="D80" i="1" s="1"/>
  <c r="C85" i="1"/>
  <c r="I72" i="1"/>
  <c r="I71" i="1" s="1"/>
  <c r="H72" i="1"/>
  <c r="H71" i="1" s="1"/>
  <c r="E72" i="1"/>
  <c r="E71" i="1" s="1"/>
  <c r="C92" i="1"/>
  <c r="C91" i="1" s="1"/>
  <c r="I92" i="1"/>
  <c r="I91" i="1" s="1"/>
  <c r="H92" i="1"/>
  <c r="H91" i="1" s="1"/>
  <c r="E92" i="1"/>
  <c r="E91" i="1" s="1"/>
  <c r="D92" i="1"/>
  <c r="D91" i="1" s="1"/>
  <c r="D117" i="1"/>
  <c r="D116" i="1" s="1"/>
  <c r="J119" i="1"/>
  <c r="K119" i="1"/>
  <c r="J121" i="1"/>
  <c r="K121" i="1"/>
  <c r="I118" i="1"/>
  <c r="H118" i="1"/>
  <c r="E118" i="1"/>
  <c r="E120" i="1"/>
  <c r="I120" i="1"/>
  <c r="H120" i="1"/>
  <c r="I134" i="1"/>
  <c r="J135" i="1"/>
  <c r="H134" i="1"/>
  <c r="I147" i="1"/>
  <c r="I146" i="1" s="1"/>
  <c r="I145" i="1" s="1"/>
  <c r="I144" i="1" s="1"/>
  <c r="I143" i="1" s="1"/>
  <c r="H147" i="1"/>
  <c r="H146" i="1" s="1"/>
  <c r="H145" i="1" s="1"/>
  <c r="H144" i="1" s="1"/>
  <c r="H143" i="1" s="1"/>
  <c r="D152" i="1"/>
  <c r="I157" i="1"/>
  <c r="H157" i="1"/>
  <c r="I162" i="1"/>
  <c r="I161" i="1" s="1"/>
  <c r="I160" i="1" s="1"/>
  <c r="H162" i="1"/>
  <c r="H161" i="1" s="1"/>
  <c r="H160" i="1" s="1"/>
  <c r="I192" i="1"/>
  <c r="I191" i="1" s="1"/>
  <c r="I190" i="1" s="1"/>
  <c r="I189" i="1" s="1"/>
  <c r="I187" i="1" s="1"/>
  <c r="H192" i="1"/>
  <c r="H191" i="1" s="1"/>
  <c r="H190" i="1" s="1"/>
  <c r="H189" i="1" s="1"/>
  <c r="H187" i="1" s="1"/>
  <c r="E208" i="1"/>
  <c r="E207" i="1" s="1"/>
  <c r="E206" i="1" s="1"/>
  <c r="E205" i="1" s="1"/>
  <c r="E204" i="1" s="1"/>
  <c r="E202" i="1" s="1"/>
  <c r="I208" i="1"/>
  <c r="I207" i="1" s="1"/>
  <c r="I206" i="1" s="1"/>
  <c r="I205" i="1" s="1"/>
  <c r="I204" i="1" s="1"/>
  <c r="I202" i="1" s="1"/>
  <c r="H208" i="1"/>
  <c r="H207" i="1" s="1"/>
  <c r="H206" i="1" s="1"/>
  <c r="H205" i="1" s="1"/>
  <c r="H204" i="1" s="1"/>
  <c r="H202" i="1" s="1"/>
  <c r="C208" i="1"/>
  <c r="D39" i="1"/>
  <c r="D26" i="1" s="1"/>
  <c r="D48" i="1"/>
  <c r="D47" i="1" s="1"/>
  <c r="D46" i="1" s="1"/>
  <c r="D54" i="1"/>
  <c r="D53" i="1" s="1"/>
  <c r="C54" i="1"/>
  <c r="C53" i="1" s="1"/>
  <c r="D71" i="1"/>
  <c r="C72" i="1"/>
  <c r="C71" i="1" s="1"/>
  <c r="C120" i="1"/>
  <c r="C118" i="1"/>
  <c r="C117" i="1" s="1"/>
  <c r="E126" i="1"/>
  <c r="E129" i="1"/>
  <c r="D126" i="1"/>
  <c r="E147" i="1"/>
  <c r="E146" i="1" s="1"/>
  <c r="E145" i="1" s="1"/>
  <c r="E144" i="1" s="1"/>
  <c r="E143" i="1" s="1"/>
  <c r="D146" i="1"/>
  <c r="D145" i="1" s="1"/>
  <c r="D144" i="1" s="1"/>
  <c r="D143" i="1" s="1"/>
  <c r="C147" i="1"/>
  <c r="C146" i="1" s="1"/>
  <c r="C145" i="1" s="1"/>
  <c r="C144" i="1" s="1"/>
  <c r="C143" i="1" s="1"/>
  <c r="D161" i="1"/>
  <c r="D160" i="1" s="1"/>
  <c r="E162" i="1"/>
  <c r="E161" i="1" s="1"/>
  <c r="E160" i="1" s="1"/>
  <c r="C162" i="1"/>
  <c r="C161" i="1" s="1"/>
  <c r="C160" i="1" s="1"/>
  <c r="D173" i="1"/>
  <c r="D177" i="1"/>
  <c r="C192" i="1"/>
  <c r="D191" i="1"/>
  <c r="C191" i="1"/>
  <c r="D190" i="1"/>
  <c r="C190" i="1"/>
  <c r="D189" i="1"/>
  <c r="D187" i="1" s="1"/>
  <c r="C189" i="1"/>
  <c r="C187" i="1" s="1"/>
  <c r="D206" i="1"/>
  <c r="D205" i="1" s="1"/>
  <c r="D204" i="1" s="1"/>
  <c r="D202" i="1" s="1"/>
  <c r="C207" i="1"/>
  <c r="C206" i="1" s="1"/>
  <c r="C205" i="1" s="1"/>
  <c r="C204" i="1" s="1"/>
  <c r="C202" i="1" s="1"/>
  <c r="M202" i="1" s="1"/>
  <c r="C200" i="1"/>
  <c r="C199" i="1" s="1"/>
  <c r="C198" i="1" s="1"/>
  <c r="C196" i="1" s="1"/>
  <c r="C185" i="1"/>
  <c r="C184" i="1" s="1"/>
  <c r="C182" i="1"/>
  <c r="C181" i="1" s="1"/>
  <c r="C178" i="1"/>
  <c r="C176" i="1" s="1"/>
  <c r="C174" i="1"/>
  <c r="C173" i="1" s="1"/>
  <c r="C167" i="1"/>
  <c r="C166" i="1" s="1"/>
  <c r="C165" i="1" s="1"/>
  <c r="C164" i="1" s="1"/>
  <c r="C157" i="1"/>
  <c r="C155" i="1"/>
  <c r="C154" i="1" s="1"/>
  <c r="C141" i="1"/>
  <c r="C140" i="1" s="1"/>
  <c r="C139" i="1" s="1"/>
  <c r="C138" i="1" s="1"/>
  <c r="C137" i="1" s="1"/>
  <c r="C134" i="1"/>
  <c r="C133" i="1" s="1"/>
  <c r="C129" i="1"/>
  <c r="C128" i="1" s="1"/>
  <c r="C126" i="1"/>
  <c r="C125" i="1" s="1"/>
  <c r="C123" i="1"/>
  <c r="C122" i="1" s="1"/>
  <c r="C112" i="1"/>
  <c r="C111" i="1" s="1"/>
  <c r="C110" i="1" s="1"/>
  <c r="C109" i="1" s="1"/>
  <c r="C104" i="1"/>
  <c r="C102" i="1"/>
  <c r="C99" i="1"/>
  <c r="C89" i="1"/>
  <c r="C88" i="1" s="1"/>
  <c r="C87" i="1" s="1"/>
  <c r="C83" i="1"/>
  <c r="C82" i="1" s="1"/>
  <c r="C81" i="1" s="1"/>
  <c r="C80" i="1" s="1"/>
  <c r="C77" i="1"/>
  <c r="C76" i="1" s="1"/>
  <c r="C75" i="1" s="1"/>
  <c r="C74" i="1" s="1"/>
  <c r="C69" i="1"/>
  <c r="C68" i="1" s="1"/>
  <c r="C66" i="1"/>
  <c r="C65" i="1" s="1"/>
  <c r="C63" i="1"/>
  <c r="C62" i="1" s="1"/>
  <c r="C60" i="1"/>
  <c r="C59" i="1"/>
  <c r="C56" i="1"/>
  <c r="C33" i="1"/>
  <c r="C30" i="1"/>
  <c r="C27" i="1"/>
  <c r="C23" i="1"/>
  <c r="C22" i="1" s="1"/>
  <c r="C16" i="1"/>
  <c r="C15" i="1" s="1"/>
  <c r="I30" i="2"/>
  <c r="J30" i="2"/>
  <c r="K30" i="2"/>
  <c r="L30" i="2"/>
  <c r="M30" i="2"/>
  <c r="M34" i="2"/>
  <c r="I35" i="2"/>
  <c r="J35" i="2"/>
  <c r="K35" i="2"/>
  <c r="L35" i="2"/>
  <c r="M35" i="2"/>
  <c r="K51" i="2"/>
  <c r="L51" i="2"/>
  <c r="M51" i="2"/>
  <c r="J51" i="2"/>
  <c r="I51" i="2"/>
  <c r="H50" i="2"/>
  <c r="K50" i="2" s="1"/>
  <c r="G51" i="2"/>
  <c r="F50" i="2"/>
  <c r="G50" i="2" s="1"/>
  <c r="E50" i="2"/>
  <c r="D50" i="2"/>
  <c r="C50" i="2"/>
  <c r="J49" i="2"/>
  <c r="K49" i="2"/>
  <c r="L49" i="2"/>
  <c r="M49" i="2"/>
  <c r="F39" i="2"/>
  <c r="E39" i="2"/>
  <c r="H34" i="2"/>
  <c r="J34" i="2" s="1"/>
  <c r="H29" i="2"/>
  <c r="J29" i="2" s="1"/>
  <c r="G18" i="2"/>
  <c r="G35" i="2"/>
  <c r="G30" i="2"/>
  <c r="G32" i="2"/>
  <c r="G33" i="2"/>
  <c r="G49" i="2"/>
  <c r="F34" i="2"/>
  <c r="K34" i="2" s="1"/>
  <c r="E34" i="2"/>
  <c r="D34" i="2"/>
  <c r="C34" i="2"/>
  <c r="F29" i="2"/>
  <c r="G29" i="2" s="1"/>
  <c r="E29" i="2"/>
  <c r="D29" i="2"/>
  <c r="C29" i="2"/>
  <c r="C47" i="2"/>
  <c r="C43" i="2"/>
  <c r="C41" i="2"/>
  <c r="C39" i="2"/>
  <c r="C38" i="2"/>
  <c r="C31" i="2"/>
  <c r="C26" i="2"/>
  <c r="C23" i="2"/>
  <c r="C19" i="2"/>
  <c r="C16" i="2"/>
  <c r="C14" i="2"/>
  <c r="C12" i="2"/>
  <c r="G34" i="2" l="1"/>
  <c r="L50" i="2"/>
  <c r="M29" i="2"/>
  <c r="K29" i="2"/>
  <c r="C25" i="2"/>
  <c r="J50" i="2"/>
  <c r="M50" i="2"/>
  <c r="L34" i="2"/>
  <c r="L29" i="2"/>
  <c r="C153" i="1"/>
  <c r="C152" i="1" s="1"/>
  <c r="C151" i="1" s="1"/>
  <c r="I39" i="1"/>
  <c r="H39" i="1"/>
  <c r="K202" i="1"/>
  <c r="J120" i="1"/>
  <c r="I117" i="1"/>
  <c r="H117" i="1"/>
  <c r="H116" i="1" s="1"/>
  <c r="I116" i="1"/>
  <c r="J117" i="1"/>
  <c r="C116" i="1"/>
  <c r="C115" i="1" s="1"/>
  <c r="C114" i="1" s="1"/>
  <c r="C79" i="1"/>
  <c r="C98" i="1"/>
  <c r="C172" i="1"/>
  <c r="K120" i="1"/>
  <c r="K118" i="1"/>
  <c r="D151" i="1"/>
  <c r="J118" i="1"/>
  <c r="G202" i="1"/>
  <c r="F202" i="1"/>
  <c r="L202" i="1"/>
  <c r="J202" i="1"/>
  <c r="C132" i="1"/>
  <c r="C131" i="1"/>
  <c r="C177" i="1"/>
  <c r="C21" i="1"/>
  <c r="C20" i="1" s="1"/>
  <c r="C58" i="1"/>
  <c r="C107" i="1"/>
  <c r="C180" i="1"/>
  <c r="C97" i="1"/>
  <c r="C96" i="1" s="1"/>
  <c r="C94" i="1"/>
  <c r="C14" i="1"/>
  <c r="C13" i="1" s="1"/>
  <c r="C11" i="2"/>
  <c r="D23" i="2" s="1"/>
  <c r="D27" i="2"/>
  <c r="C37" i="2"/>
  <c r="K186" i="1"/>
  <c r="J186" i="1"/>
  <c r="K142" i="1"/>
  <c r="J142" i="1"/>
  <c r="K106" i="1"/>
  <c r="K105" i="1"/>
  <c r="K103" i="1"/>
  <c r="K101" i="1"/>
  <c r="K100" i="1"/>
  <c r="J106" i="1"/>
  <c r="J105" i="1"/>
  <c r="J103" i="1"/>
  <c r="J101" i="1"/>
  <c r="J100" i="1"/>
  <c r="I185" i="1"/>
  <c r="I184" i="1" s="1"/>
  <c r="H185" i="1"/>
  <c r="J185" i="1" s="1"/>
  <c r="I167" i="1"/>
  <c r="H167" i="1"/>
  <c r="I155" i="1"/>
  <c r="I154" i="1" s="1"/>
  <c r="H155" i="1"/>
  <c r="H154" i="1" s="1"/>
  <c r="I123" i="1"/>
  <c r="I126" i="1"/>
  <c r="I129" i="1"/>
  <c r="I141" i="1"/>
  <c r="H141" i="1"/>
  <c r="H140" i="1" s="1"/>
  <c r="H139" i="1" s="1"/>
  <c r="H138" i="1" s="1"/>
  <c r="H137" i="1" s="1"/>
  <c r="H126" i="1"/>
  <c r="H129" i="1"/>
  <c r="H123" i="1"/>
  <c r="I102" i="1"/>
  <c r="H102" i="1"/>
  <c r="I104" i="1"/>
  <c r="H104" i="1"/>
  <c r="I99" i="1"/>
  <c r="H99" i="1"/>
  <c r="H98" i="1" s="1"/>
  <c r="I83" i="1"/>
  <c r="H83" i="1"/>
  <c r="K99" i="1" l="1"/>
  <c r="H184" i="1"/>
  <c r="J184" i="1" s="1"/>
  <c r="K117" i="1"/>
  <c r="D32" i="2"/>
  <c r="D33" i="2"/>
  <c r="D31" i="2"/>
  <c r="D28" i="2"/>
  <c r="D26" i="2"/>
  <c r="C171" i="1"/>
  <c r="C170" i="1" s="1"/>
  <c r="C149" i="1" s="1"/>
  <c r="K104" i="1"/>
  <c r="K102" i="1"/>
  <c r="K141" i="1"/>
  <c r="K185" i="1"/>
  <c r="J102" i="1"/>
  <c r="J104" i="1"/>
  <c r="I140" i="1"/>
  <c r="I98" i="1"/>
  <c r="J99" i="1"/>
  <c r="J141" i="1"/>
  <c r="C19" i="1"/>
  <c r="C11" i="1" s="1"/>
  <c r="C10" i="1" s="1"/>
  <c r="D48" i="2"/>
  <c r="D45" i="2"/>
  <c r="D42" i="2"/>
  <c r="D46" i="2"/>
  <c r="D44" i="2"/>
  <c r="D40" i="2"/>
  <c r="D39" i="2" s="1"/>
  <c r="C36" i="2"/>
  <c r="D16" i="2"/>
  <c r="D22" i="2"/>
  <c r="D20" i="2"/>
  <c r="D17" i="2"/>
  <c r="D13" i="2"/>
  <c r="C10" i="2"/>
  <c r="D11" i="2" s="1"/>
  <c r="D24" i="2"/>
  <c r="D21" i="2"/>
  <c r="D19" i="2"/>
  <c r="D18" i="2"/>
  <c r="D12" i="2"/>
  <c r="E154" i="1"/>
  <c r="D154" i="1"/>
  <c r="E141" i="1"/>
  <c r="E140" i="1" s="1"/>
  <c r="E139" i="1" s="1"/>
  <c r="E138" i="1" s="1"/>
  <c r="E137" i="1" s="1"/>
  <c r="E123" i="1"/>
  <c r="D98" i="1"/>
  <c r="E104" i="1"/>
  <c r="E102" i="1"/>
  <c r="E99" i="1"/>
  <c r="E83" i="1"/>
  <c r="D184" i="1"/>
  <c r="D166" i="1"/>
  <c r="D140" i="1"/>
  <c r="D139" i="1" s="1"/>
  <c r="D138" i="1" s="1"/>
  <c r="D137" i="1" s="1"/>
  <c r="D122" i="1"/>
  <c r="D125" i="1"/>
  <c r="K184" i="1" l="1"/>
  <c r="C12" i="1"/>
  <c r="C188" i="1"/>
  <c r="C203" i="1"/>
  <c r="G123" i="1"/>
  <c r="F123" i="1"/>
  <c r="F185" i="1"/>
  <c r="G185" i="1"/>
  <c r="K140" i="1"/>
  <c r="J140" i="1"/>
  <c r="I139" i="1"/>
  <c r="G184" i="1"/>
  <c r="C95" i="1"/>
  <c r="C150" i="1"/>
  <c r="C108" i="1"/>
  <c r="C197" i="1"/>
  <c r="C52" i="2"/>
  <c r="D25" i="2"/>
  <c r="D10" i="2"/>
  <c r="D43" i="2"/>
  <c r="D38" i="2"/>
  <c r="D36" i="2"/>
  <c r="D41" i="2"/>
  <c r="D47" i="2"/>
  <c r="D37" i="2"/>
  <c r="E98" i="1"/>
  <c r="D22" i="1"/>
  <c r="D21" i="1" s="1"/>
  <c r="D15" i="1"/>
  <c r="F184" i="1" l="1"/>
  <c r="K139" i="1"/>
  <c r="J139" i="1"/>
  <c r="I138" i="1"/>
  <c r="I137" i="1" s="1"/>
  <c r="M48" i="2"/>
  <c r="M46" i="2"/>
  <c r="M45" i="2"/>
  <c r="M44" i="2"/>
  <c r="M42" i="2"/>
  <c r="M40" i="2"/>
  <c r="M33" i="2"/>
  <c r="M32" i="2"/>
  <c r="M28" i="2"/>
  <c r="M27" i="2"/>
  <c r="M24" i="2"/>
  <c r="M22" i="2"/>
  <c r="M21" i="2"/>
  <c r="M20" i="2"/>
  <c r="M18" i="2"/>
  <c r="M17" i="2"/>
  <c r="M13" i="2"/>
  <c r="L48" i="2"/>
  <c r="L46" i="2"/>
  <c r="L45" i="2"/>
  <c r="L44" i="2"/>
  <c r="L42" i="2"/>
  <c r="L40" i="2"/>
  <c r="L33" i="2"/>
  <c r="L32" i="2"/>
  <c r="L28" i="2"/>
  <c r="L27" i="2"/>
  <c r="L24" i="2"/>
  <c r="L22" i="2"/>
  <c r="L21" i="2"/>
  <c r="L20" i="2"/>
  <c r="L18" i="2"/>
  <c r="L17" i="2"/>
  <c r="L15" i="2"/>
  <c r="L13" i="2"/>
  <c r="K33" i="2"/>
  <c r="K32" i="2"/>
  <c r="K24" i="2"/>
  <c r="J48" i="2"/>
  <c r="J46" i="2"/>
  <c r="J45" i="2"/>
  <c r="J44" i="2"/>
  <c r="J42" i="2"/>
  <c r="J40" i="2"/>
  <c r="J33" i="2"/>
  <c r="J32" i="2"/>
  <c r="J28" i="2"/>
  <c r="J27" i="2"/>
  <c r="J24" i="2"/>
  <c r="J22" i="2"/>
  <c r="J21" i="2"/>
  <c r="J20" i="2"/>
  <c r="J18" i="2"/>
  <c r="J17" i="2"/>
  <c r="J15" i="2"/>
  <c r="J13" i="2"/>
  <c r="H14" i="2"/>
  <c r="F14" i="2"/>
  <c r="G14" i="2" s="1"/>
  <c r="E14" i="2"/>
  <c r="L14" i="2" l="1"/>
  <c r="K14" i="2"/>
  <c r="M14" i="2"/>
  <c r="K138" i="1"/>
  <c r="J138" i="1"/>
  <c r="J14" i="2"/>
  <c r="J175" i="1"/>
  <c r="K175" i="1"/>
  <c r="J168" i="1"/>
  <c r="K168" i="1"/>
  <c r="J169" i="1"/>
  <c r="K169" i="1"/>
  <c r="J126" i="1"/>
  <c r="K126" i="1"/>
  <c r="J57" i="1"/>
  <c r="K57" i="1"/>
  <c r="K137" i="1" l="1"/>
  <c r="J137" i="1"/>
  <c r="I27" i="1"/>
  <c r="H27" i="1"/>
  <c r="I174" i="1" l="1"/>
  <c r="I173" i="1" s="1"/>
  <c r="H174" i="1"/>
  <c r="H173" i="1" s="1"/>
  <c r="I166" i="1"/>
  <c r="I125" i="1"/>
  <c r="H125" i="1"/>
  <c r="I56" i="1"/>
  <c r="I26" i="1" s="1"/>
  <c r="H56" i="1"/>
  <c r="H26" i="1" s="1"/>
  <c r="J29" i="1"/>
  <c r="K29" i="1"/>
  <c r="J17" i="1"/>
  <c r="E56" i="1"/>
  <c r="E173" i="1"/>
  <c r="E167" i="1"/>
  <c r="E166" i="1" s="1"/>
  <c r="E27" i="1"/>
  <c r="E26" i="1" s="1"/>
  <c r="D20" i="1"/>
  <c r="D165" i="1"/>
  <c r="D164" i="1" s="1"/>
  <c r="H26" i="2"/>
  <c r="F26" i="2"/>
  <c r="H31" i="2"/>
  <c r="F31" i="2"/>
  <c r="G31" i="2" s="1"/>
  <c r="H16" i="2"/>
  <c r="F16" i="2"/>
  <c r="H41" i="2"/>
  <c r="F41" i="2"/>
  <c r="E26" i="2"/>
  <c r="F43" i="2"/>
  <c r="E43" i="2"/>
  <c r="E41" i="2"/>
  <c r="G41" i="2" s="1"/>
  <c r="E31" i="2"/>
  <c r="E25" i="2" l="1"/>
  <c r="I34" i="2"/>
  <c r="I29" i="2"/>
  <c r="J173" i="1"/>
  <c r="K173" i="1"/>
  <c r="F173" i="1"/>
  <c r="G173" i="1"/>
  <c r="M41" i="2"/>
  <c r="L41" i="2"/>
  <c r="H25" i="2"/>
  <c r="M31" i="2"/>
  <c r="L31" i="2"/>
  <c r="M26" i="2"/>
  <c r="L26" i="2"/>
  <c r="M16" i="2"/>
  <c r="L16" i="2"/>
  <c r="J16" i="2"/>
  <c r="K41" i="2"/>
  <c r="J41" i="2"/>
  <c r="K31" i="2"/>
  <c r="J31" i="2"/>
  <c r="F25" i="2"/>
  <c r="J26" i="2"/>
  <c r="H166" i="1"/>
  <c r="H165" i="1" s="1"/>
  <c r="H164" i="1" s="1"/>
  <c r="G167" i="1"/>
  <c r="F167" i="1"/>
  <c r="J125" i="1"/>
  <c r="K125" i="1"/>
  <c r="J56" i="1"/>
  <c r="K56" i="1"/>
  <c r="J124" i="1"/>
  <c r="K124" i="1"/>
  <c r="G56" i="1"/>
  <c r="F56" i="1"/>
  <c r="J167" i="1"/>
  <c r="K167" i="1"/>
  <c r="E16" i="2"/>
  <c r="J166" i="1" l="1"/>
  <c r="K166" i="1"/>
  <c r="I165" i="1"/>
  <c r="G166" i="1"/>
  <c r="F166" i="1"/>
  <c r="E165" i="1"/>
  <c r="G24" i="2"/>
  <c r="K28" i="2"/>
  <c r="K42" i="2"/>
  <c r="L25" i="2" l="1"/>
  <c r="M25" i="2"/>
  <c r="J25" i="2"/>
  <c r="J165" i="1"/>
  <c r="K165" i="1"/>
  <c r="I164" i="1"/>
  <c r="I28" i="2"/>
  <c r="I32" i="2"/>
  <c r="G165" i="1"/>
  <c r="F165" i="1"/>
  <c r="E164" i="1"/>
  <c r="I26" i="2"/>
  <c r="I27" i="2"/>
  <c r="I31" i="2"/>
  <c r="I33" i="2"/>
  <c r="H43" i="2"/>
  <c r="G28" i="2"/>
  <c r="H23" i="2"/>
  <c r="H12" i="2"/>
  <c r="K46" i="2"/>
  <c r="H39" i="2"/>
  <c r="I50" i="2" s="1"/>
  <c r="F47" i="2"/>
  <c r="G42" i="2"/>
  <c r="E47" i="2"/>
  <c r="G46" i="2"/>
  <c r="F23" i="2"/>
  <c r="J23" i="2" s="1"/>
  <c r="E23" i="2"/>
  <c r="J78" i="1"/>
  <c r="H122" i="1"/>
  <c r="I77" i="1"/>
  <c r="H77" i="1"/>
  <c r="H76" i="1" s="1"/>
  <c r="H75" i="1" s="1"/>
  <c r="I89" i="1"/>
  <c r="I88" i="1" s="1"/>
  <c r="I87" i="1" s="1"/>
  <c r="H89" i="1"/>
  <c r="H88" i="1" s="1"/>
  <c r="H87" i="1" s="1"/>
  <c r="I60" i="1"/>
  <c r="H60" i="1"/>
  <c r="E122" i="1"/>
  <c r="E89" i="1"/>
  <c r="E88" i="1" s="1"/>
  <c r="E87" i="1" s="1"/>
  <c r="E77" i="1"/>
  <c r="E76" i="1" s="1"/>
  <c r="E75" i="1" s="1"/>
  <c r="E60" i="1"/>
  <c r="F60" i="1" s="1"/>
  <c r="D59" i="1"/>
  <c r="D88" i="1"/>
  <c r="D87" i="1" s="1"/>
  <c r="D128" i="1"/>
  <c r="D111" i="1"/>
  <c r="D76" i="1"/>
  <c r="D75" i="1" s="1"/>
  <c r="G45" i="2"/>
  <c r="K45" i="2"/>
  <c r="K17" i="2"/>
  <c r="H47" i="2"/>
  <c r="G17" i="2"/>
  <c r="H19" i="2"/>
  <c r="J201" i="1"/>
  <c r="K201" i="1"/>
  <c r="J183" i="1"/>
  <c r="K183" i="1"/>
  <c r="J179" i="1"/>
  <c r="K179" i="1"/>
  <c r="J136" i="1"/>
  <c r="K136" i="1"/>
  <c r="J90" i="1"/>
  <c r="K90" i="1"/>
  <c r="J83" i="1"/>
  <c r="K83" i="1"/>
  <c r="J61" i="1"/>
  <c r="K61" i="1"/>
  <c r="K17" i="1"/>
  <c r="J18" i="1"/>
  <c r="K18" i="1"/>
  <c r="I182" i="1"/>
  <c r="H182" i="1"/>
  <c r="I112" i="1"/>
  <c r="I111" i="1" s="1"/>
  <c r="H112" i="1"/>
  <c r="H111" i="1" s="1"/>
  <c r="I153" i="1"/>
  <c r="I152" i="1" s="1"/>
  <c r="I151" i="1" s="1"/>
  <c r="H153" i="1"/>
  <c r="I200" i="1"/>
  <c r="H200" i="1"/>
  <c r="I178" i="1"/>
  <c r="H178" i="1"/>
  <c r="I82" i="1"/>
  <c r="I81" i="1" s="1"/>
  <c r="H82" i="1"/>
  <c r="I59" i="1"/>
  <c r="H59" i="1"/>
  <c r="H81" i="1" l="1"/>
  <c r="H80" i="1" s="1"/>
  <c r="L151" i="1"/>
  <c r="M151" i="1"/>
  <c r="F122" i="1"/>
  <c r="G122" i="1"/>
  <c r="M164" i="1"/>
  <c r="L164" i="1"/>
  <c r="I176" i="1"/>
  <c r="I177" i="1"/>
  <c r="H176" i="1"/>
  <c r="H177" i="1"/>
  <c r="M47" i="2"/>
  <c r="L47" i="2"/>
  <c r="J47" i="2"/>
  <c r="L43" i="2"/>
  <c r="M43" i="2"/>
  <c r="J43" i="2"/>
  <c r="M39" i="2"/>
  <c r="L39" i="2"/>
  <c r="J39" i="2"/>
  <c r="M23" i="2"/>
  <c r="L23" i="2"/>
  <c r="M19" i="2"/>
  <c r="L19" i="2"/>
  <c r="M12" i="2"/>
  <c r="L12" i="2"/>
  <c r="H152" i="1"/>
  <c r="H151" i="1" s="1"/>
  <c r="D115" i="1"/>
  <c r="E115" i="1"/>
  <c r="H11" i="2"/>
  <c r="G164" i="1"/>
  <c r="F164" i="1"/>
  <c r="J164" i="1"/>
  <c r="K164" i="1"/>
  <c r="E128" i="1"/>
  <c r="E125" i="1" s="1"/>
  <c r="J153" i="1"/>
  <c r="F76" i="1"/>
  <c r="K60" i="1"/>
  <c r="J77" i="1"/>
  <c r="G60" i="1"/>
  <c r="I76" i="1"/>
  <c r="I75" i="1" s="1"/>
  <c r="K153" i="1"/>
  <c r="F77" i="1"/>
  <c r="G16" i="2"/>
  <c r="K16" i="2"/>
  <c r="J60" i="1"/>
  <c r="K89" i="1"/>
  <c r="J59" i="1"/>
  <c r="J178" i="1"/>
  <c r="K178" i="1"/>
  <c r="J155" i="1"/>
  <c r="K155" i="1"/>
  <c r="J89" i="1"/>
  <c r="I80" i="1"/>
  <c r="J82" i="1"/>
  <c r="K82" i="1"/>
  <c r="K59" i="1"/>
  <c r="E200" i="1"/>
  <c r="E178" i="1"/>
  <c r="E153" i="1"/>
  <c r="E152" i="1" s="1"/>
  <c r="E151" i="1" s="1"/>
  <c r="E133" i="1"/>
  <c r="E112" i="1"/>
  <c r="E82" i="1"/>
  <c r="E81" i="1" s="1"/>
  <c r="E59" i="1"/>
  <c r="D176" i="1"/>
  <c r="D153" i="1"/>
  <c r="D110" i="1"/>
  <c r="K40" i="2"/>
  <c r="K48" i="2"/>
  <c r="G48" i="2"/>
  <c r="G44" i="2"/>
  <c r="G40" i="2"/>
  <c r="K27" i="2"/>
  <c r="H38" i="2"/>
  <c r="F38" i="2"/>
  <c r="E38" i="2"/>
  <c r="J31" i="1"/>
  <c r="J113" i="1"/>
  <c r="K113" i="1"/>
  <c r="J67" i="1"/>
  <c r="K67" i="1"/>
  <c r="J64" i="1"/>
  <c r="K64" i="1"/>
  <c r="H128" i="1"/>
  <c r="H115" i="1" s="1"/>
  <c r="H114" i="1" s="1"/>
  <c r="H74" i="1"/>
  <c r="H69" i="1"/>
  <c r="H68" i="1" s="1"/>
  <c r="I66" i="1"/>
  <c r="H66" i="1"/>
  <c r="I63" i="1"/>
  <c r="H63" i="1"/>
  <c r="H62" i="1" s="1"/>
  <c r="H23" i="1"/>
  <c r="H16" i="1"/>
  <c r="E66" i="1"/>
  <c r="E65" i="1" s="1"/>
  <c r="E63" i="1"/>
  <c r="E62" i="1" s="1"/>
  <c r="E16" i="1"/>
  <c r="D74" i="1"/>
  <c r="E23" i="1"/>
  <c r="E22" i="1" s="1"/>
  <c r="E21" i="1" s="1"/>
  <c r="D62" i="1"/>
  <c r="D65" i="1"/>
  <c r="D68" i="1"/>
  <c r="E69" i="1"/>
  <c r="E68" i="1" s="1"/>
  <c r="E74" i="1"/>
  <c r="D97" i="1"/>
  <c r="D96" i="1" s="1"/>
  <c r="D133" i="1"/>
  <c r="D132" i="1" s="1"/>
  <c r="I49" i="2" l="1"/>
  <c r="H37" i="2"/>
  <c r="I46" i="2" s="1"/>
  <c r="I15" i="2"/>
  <c r="I14" i="2"/>
  <c r="D58" i="1"/>
  <c r="D19" i="1" s="1"/>
  <c r="E176" i="1"/>
  <c r="G176" i="1" s="1"/>
  <c r="E177" i="1"/>
  <c r="H22" i="1"/>
  <c r="H21" i="1" s="1"/>
  <c r="H20" i="1" s="1"/>
  <c r="K81" i="1"/>
  <c r="K176" i="1"/>
  <c r="J81" i="1"/>
  <c r="E114" i="1"/>
  <c r="G115" i="1"/>
  <c r="F115" i="1"/>
  <c r="H14" i="1"/>
  <c r="H15" i="1"/>
  <c r="G116" i="1"/>
  <c r="F116" i="1"/>
  <c r="G22" i="1"/>
  <c r="F22" i="1"/>
  <c r="J176" i="1"/>
  <c r="K177" i="1"/>
  <c r="J177" i="1"/>
  <c r="M38" i="2"/>
  <c r="L38" i="2"/>
  <c r="E37" i="2"/>
  <c r="E36" i="2" s="1"/>
  <c r="I19" i="2"/>
  <c r="M11" i="2"/>
  <c r="L11" i="2"/>
  <c r="F37" i="2"/>
  <c r="J38" i="2"/>
  <c r="D114" i="1"/>
  <c r="G125" i="1"/>
  <c r="F125" i="1"/>
  <c r="F16" i="1"/>
  <c r="E15" i="1"/>
  <c r="I12" i="2"/>
  <c r="I24" i="2"/>
  <c r="I18" i="2"/>
  <c r="I16" i="2"/>
  <c r="I23" i="2"/>
  <c r="E132" i="1"/>
  <c r="G132" i="1" s="1"/>
  <c r="G133" i="1"/>
  <c r="I128" i="1"/>
  <c r="J129" i="1"/>
  <c r="J76" i="1"/>
  <c r="J152" i="1"/>
  <c r="K152" i="1"/>
  <c r="H10" i="2"/>
  <c r="G112" i="1"/>
  <c r="E111" i="1"/>
  <c r="E110" i="1" s="1"/>
  <c r="G110" i="1" s="1"/>
  <c r="E58" i="1"/>
  <c r="H199" i="1"/>
  <c r="H198" i="1" s="1"/>
  <c r="H196" i="1" s="1"/>
  <c r="K151" i="1"/>
  <c r="J151" i="1"/>
  <c r="K80" i="1"/>
  <c r="J80" i="1"/>
  <c r="G178" i="1"/>
  <c r="F178" i="1"/>
  <c r="F176" i="1"/>
  <c r="F155" i="1"/>
  <c r="G155" i="1"/>
  <c r="F153" i="1"/>
  <c r="G153" i="1"/>
  <c r="G89" i="1"/>
  <c r="F89" i="1"/>
  <c r="E80" i="1"/>
  <c r="F82" i="1"/>
  <c r="G82" i="1"/>
  <c r="F75" i="1"/>
  <c r="F59" i="1"/>
  <c r="G59" i="1"/>
  <c r="G47" i="2"/>
  <c r="K47" i="2"/>
  <c r="E199" i="1"/>
  <c r="E198" i="1" s="1"/>
  <c r="E196" i="1" s="1"/>
  <c r="K112" i="1"/>
  <c r="J112" i="1"/>
  <c r="F112" i="1"/>
  <c r="J200" i="1"/>
  <c r="F69" i="1"/>
  <c r="I199" i="1"/>
  <c r="K200" i="1"/>
  <c r="G16" i="1"/>
  <c r="G69" i="1"/>
  <c r="D94" i="1"/>
  <c r="D14" i="1"/>
  <c r="G177" i="1" l="1"/>
  <c r="F177" i="1"/>
  <c r="G15" i="1"/>
  <c r="F15" i="1"/>
  <c r="G26" i="1"/>
  <c r="F26" i="1"/>
  <c r="D13" i="1"/>
  <c r="I44" i="2"/>
  <c r="M37" i="2"/>
  <c r="L37" i="2"/>
  <c r="J37" i="2"/>
  <c r="M10" i="2"/>
  <c r="L10" i="2"/>
  <c r="F36" i="2"/>
  <c r="F132" i="1"/>
  <c r="I45" i="2"/>
  <c r="I42" i="2"/>
  <c r="I25" i="2"/>
  <c r="I40" i="2"/>
  <c r="H36" i="2"/>
  <c r="G58" i="1"/>
  <c r="F152" i="1"/>
  <c r="G152" i="1"/>
  <c r="F129" i="1"/>
  <c r="G129" i="1"/>
  <c r="F128" i="1"/>
  <c r="G128" i="1"/>
  <c r="F58" i="1"/>
  <c r="E79" i="1"/>
  <c r="G80" i="1"/>
  <c r="F81" i="1"/>
  <c r="G81" i="1"/>
  <c r="F80" i="1"/>
  <c r="I48" i="2"/>
  <c r="I97" i="1"/>
  <c r="I96" i="1" s="1"/>
  <c r="H97" i="1"/>
  <c r="H96" i="1" s="1"/>
  <c r="H94" i="1"/>
  <c r="F111" i="1"/>
  <c r="F110" i="1"/>
  <c r="G111" i="1"/>
  <c r="K98" i="1"/>
  <c r="J98" i="1"/>
  <c r="J128" i="1"/>
  <c r="D199" i="1"/>
  <c r="F200" i="1"/>
  <c r="G200" i="1"/>
  <c r="I198" i="1"/>
  <c r="I196" i="1" s="1"/>
  <c r="K199" i="1"/>
  <c r="J199" i="1"/>
  <c r="K44" i="2"/>
  <c r="K39" i="2"/>
  <c r="K38" i="2"/>
  <c r="K22" i="2"/>
  <c r="K21" i="2"/>
  <c r="K20" i="2"/>
  <c r="K13" i="2"/>
  <c r="L196" i="1" l="1"/>
  <c r="M196" i="1"/>
  <c r="M96" i="1"/>
  <c r="L96" i="1"/>
  <c r="I37" i="2"/>
  <c r="M36" i="2"/>
  <c r="L36" i="2"/>
  <c r="J36" i="2"/>
  <c r="H52" i="2"/>
  <c r="I41" i="2"/>
  <c r="I47" i="2"/>
  <c r="I43" i="2"/>
  <c r="I38" i="2"/>
  <c r="I39" i="2"/>
  <c r="K97" i="1"/>
  <c r="J97" i="1"/>
  <c r="K96" i="1"/>
  <c r="J96" i="1"/>
  <c r="J198" i="1"/>
  <c r="K198" i="1"/>
  <c r="D198" i="1"/>
  <c r="D196" i="1" s="1"/>
  <c r="G199" i="1"/>
  <c r="F199" i="1"/>
  <c r="K43" i="2"/>
  <c r="E20" i="1"/>
  <c r="E19" i="1" s="1"/>
  <c r="I10" i="2" l="1"/>
  <c r="M52" i="2"/>
  <c r="L52" i="2"/>
  <c r="I36" i="2"/>
  <c r="F198" i="1"/>
  <c r="G198" i="1"/>
  <c r="K196" i="1"/>
  <c r="J196" i="1"/>
  <c r="F20" i="1"/>
  <c r="G20" i="1"/>
  <c r="G196" i="1" l="1"/>
  <c r="F196" i="1"/>
  <c r="K70" i="1"/>
  <c r="K66" i="1"/>
  <c r="K38" i="1"/>
  <c r="K36" i="1"/>
  <c r="K31" i="1"/>
  <c r="K28" i="1"/>
  <c r="K25" i="1"/>
  <c r="K24" i="1"/>
  <c r="J37" i="1"/>
  <c r="J36" i="1"/>
  <c r="E14" i="1" l="1"/>
  <c r="H181" i="1"/>
  <c r="H180" i="1" s="1"/>
  <c r="H172" i="1"/>
  <c r="H133" i="1"/>
  <c r="H131" i="1" s="1"/>
  <c r="H65" i="1"/>
  <c r="H58" i="1" s="1"/>
  <c r="H19" i="1" s="1"/>
  <c r="H13" i="1"/>
  <c r="E180" i="1"/>
  <c r="E172" i="1"/>
  <c r="E131" i="1"/>
  <c r="E109" i="1"/>
  <c r="H171" i="1" l="1"/>
  <c r="H170" i="1" s="1"/>
  <c r="H149" i="1" s="1"/>
  <c r="E171" i="1"/>
  <c r="E170" i="1" s="1"/>
  <c r="E149" i="1" s="1"/>
  <c r="E13" i="1"/>
  <c r="E11" i="1" s="1"/>
  <c r="F14" i="1"/>
  <c r="H132" i="1"/>
  <c r="H110" i="1"/>
  <c r="E107" i="1"/>
  <c r="H79" i="1"/>
  <c r="H11" i="1" l="1"/>
  <c r="H109" i="1"/>
  <c r="H107" i="1" l="1"/>
  <c r="H10" i="1" s="1"/>
  <c r="K33" i="1"/>
  <c r="L10" i="1" l="1"/>
  <c r="H188" i="1"/>
  <c r="H203" i="1"/>
  <c r="H95" i="1"/>
  <c r="H12" i="1"/>
  <c r="K134" i="1"/>
  <c r="K182" i="1"/>
  <c r="K174" i="1"/>
  <c r="G182" i="1"/>
  <c r="D181" i="1"/>
  <c r="D180" i="1" s="1"/>
  <c r="I172" i="1"/>
  <c r="G174" i="1"/>
  <c r="D172" i="1"/>
  <c r="I133" i="1"/>
  <c r="I132" i="1" s="1"/>
  <c r="G134" i="1"/>
  <c r="D131" i="1"/>
  <c r="D109" i="1"/>
  <c r="D79" i="1"/>
  <c r="D11" i="1" s="1"/>
  <c r="J70" i="1"/>
  <c r="I69" i="1"/>
  <c r="I68" i="1" s="1"/>
  <c r="K68" i="1" s="1"/>
  <c r="F68" i="1"/>
  <c r="G66" i="1"/>
  <c r="I65" i="1"/>
  <c r="F65" i="1"/>
  <c r="G63" i="1"/>
  <c r="F62" i="1"/>
  <c r="J38" i="1"/>
  <c r="F33" i="1"/>
  <c r="F30" i="1"/>
  <c r="G30" i="1"/>
  <c r="J28" i="1"/>
  <c r="F27" i="1"/>
  <c r="J25" i="1"/>
  <c r="J24" i="1"/>
  <c r="I23" i="1"/>
  <c r="G23" i="1"/>
  <c r="I16" i="1"/>
  <c r="I15" i="1" s="1"/>
  <c r="J15" i="1" l="1"/>
  <c r="K15" i="1"/>
  <c r="I22" i="1"/>
  <c r="I21" i="1" s="1"/>
  <c r="I20" i="1" s="1"/>
  <c r="I19" i="1" s="1"/>
  <c r="G180" i="1"/>
  <c r="F180" i="1"/>
  <c r="D171" i="1"/>
  <c r="D107" i="1"/>
  <c r="F171" i="1"/>
  <c r="H108" i="1"/>
  <c r="H150" i="1"/>
  <c r="H197" i="1"/>
  <c r="J16" i="1"/>
  <c r="K16" i="1"/>
  <c r="G109" i="1"/>
  <c r="K132" i="1"/>
  <c r="J132" i="1"/>
  <c r="K65" i="1"/>
  <c r="K69" i="1"/>
  <c r="I131" i="1"/>
  <c r="K133" i="1"/>
  <c r="K172" i="1"/>
  <c r="K23" i="1"/>
  <c r="K27" i="1"/>
  <c r="K30" i="1"/>
  <c r="K63" i="1"/>
  <c r="F172" i="1"/>
  <c r="J174" i="1"/>
  <c r="F23" i="1"/>
  <c r="G62" i="1"/>
  <c r="F63" i="1"/>
  <c r="J65" i="1"/>
  <c r="F66" i="1"/>
  <c r="G68" i="1"/>
  <c r="J134" i="1"/>
  <c r="G172" i="1"/>
  <c r="G21" i="1"/>
  <c r="I14" i="1"/>
  <c r="I13" i="1" s="1"/>
  <c r="F21" i="1"/>
  <c r="J27" i="1"/>
  <c r="J30" i="1"/>
  <c r="J33" i="1"/>
  <c r="I62" i="1"/>
  <c r="I58" i="1" s="1"/>
  <c r="F134" i="1"/>
  <c r="F174" i="1"/>
  <c r="G14" i="1"/>
  <c r="J23" i="1"/>
  <c r="G27" i="1"/>
  <c r="G33" i="1"/>
  <c r="J63" i="1"/>
  <c r="G65" i="1"/>
  <c r="J68" i="1"/>
  <c r="I74" i="1"/>
  <c r="L74" i="1" s="1"/>
  <c r="J66" i="1"/>
  <c r="J69" i="1"/>
  <c r="F109" i="1"/>
  <c r="F133" i="1"/>
  <c r="I181" i="1"/>
  <c r="F182" i="1"/>
  <c r="J182" i="1"/>
  <c r="J131" i="1" l="1"/>
  <c r="M131" i="1"/>
  <c r="L131" i="1"/>
  <c r="J22" i="1"/>
  <c r="K22" i="1"/>
  <c r="I180" i="1"/>
  <c r="K58" i="1"/>
  <c r="J58" i="1"/>
  <c r="J75" i="1"/>
  <c r="K14" i="1"/>
  <c r="J14" i="1"/>
  <c r="J20" i="1"/>
  <c r="D170" i="1"/>
  <c r="G171" i="1"/>
  <c r="I110" i="1"/>
  <c r="I109" i="1" s="1"/>
  <c r="J111" i="1"/>
  <c r="K111" i="1"/>
  <c r="K20" i="1"/>
  <c r="K181" i="1"/>
  <c r="I79" i="1"/>
  <c r="I11" i="1" s="1"/>
  <c r="K88" i="1"/>
  <c r="K62" i="1"/>
  <c r="K131" i="1"/>
  <c r="K21" i="1"/>
  <c r="G131" i="1"/>
  <c r="J21" i="1"/>
  <c r="J133" i="1"/>
  <c r="J62" i="1"/>
  <c r="J181" i="1"/>
  <c r="F88" i="1"/>
  <c r="G88" i="1"/>
  <c r="F181" i="1"/>
  <c r="G181" i="1"/>
  <c r="J172" i="1"/>
  <c r="I94" i="1"/>
  <c r="J88" i="1"/>
  <c r="G13" i="1"/>
  <c r="F13" i="1"/>
  <c r="G43" i="2"/>
  <c r="M94" i="1" l="1"/>
  <c r="L94" i="1"/>
  <c r="M13" i="1"/>
  <c r="L13" i="1"/>
  <c r="M79" i="1"/>
  <c r="L79" i="1"/>
  <c r="M109" i="1"/>
  <c r="L109" i="1"/>
  <c r="M19" i="1"/>
  <c r="L19" i="1"/>
  <c r="J180" i="1"/>
  <c r="K180" i="1"/>
  <c r="I171" i="1"/>
  <c r="K94" i="1"/>
  <c r="J109" i="1"/>
  <c r="K109" i="1"/>
  <c r="J110" i="1"/>
  <c r="K110" i="1"/>
  <c r="K26" i="2"/>
  <c r="K87" i="1"/>
  <c r="K19" i="1"/>
  <c r="K13" i="1"/>
  <c r="K79" i="1"/>
  <c r="F131" i="1"/>
  <c r="J13" i="1"/>
  <c r="F11" i="1"/>
  <c r="F19" i="1"/>
  <c r="G19" i="1"/>
  <c r="J19" i="1"/>
  <c r="G79" i="1"/>
  <c r="J94" i="1"/>
  <c r="G170" i="1"/>
  <c r="F170" i="1"/>
  <c r="J74" i="1"/>
  <c r="J87" i="1"/>
  <c r="F74" i="1"/>
  <c r="G87" i="1"/>
  <c r="F87" i="1"/>
  <c r="M11" i="1" l="1"/>
  <c r="L11" i="1"/>
  <c r="I170" i="1"/>
  <c r="J171" i="1"/>
  <c r="K171" i="1"/>
  <c r="K25" i="2"/>
  <c r="G11" i="1"/>
  <c r="F79" i="1"/>
  <c r="J79" i="1"/>
  <c r="F114" i="1"/>
  <c r="G114" i="1"/>
  <c r="G39" i="2"/>
  <c r="G27" i="2"/>
  <c r="G22" i="2"/>
  <c r="G21" i="2"/>
  <c r="G20" i="2"/>
  <c r="G13" i="2"/>
  <c r="F19" i="2"/>
  <c r="J19" i="2" s="1"/>
  <c r="F12" i="2"/>
  <c r="J12" i="2" s="1"/>
  <c r="L170" i="1" l="1"/>
  <c r="I149" i="1"/>
  <c r="M170" i="1"/>
  <c r="K170" i="1"/>
  <c r="J170" i="1"/>
  <c r="F11" i="2"/>
  <c r="K11" i="1"/>
  <c r="J11" i="1"/>
  <c r="G107" i="1"/>
  <c r="F107" i="1"/>
  <c r="M149" i="1" l="1"/>
  <c r="J149" i="1"/>
  <c r="L149" i="1"/>
  <c r="K149" i="1"/>
  <c r="F10" i="2"/>
  <c r="F52" i="2" s="1"/>
  <c r="J52" i="2" s="1"/>
  <c r="J11" i="2"/>
  <c r="K37" i="2"/>
  <c r="G23" i="2"/>
  <c r="E19" i="2"/>
  <c r="E12" i="2"/>
  <c r="E11" i="2" s="1"/>
  <c r="K52" i="2" l="1"/>
  <c r="I11" i="2"/>
  <c r="I17" i="2"/>
  <c r="E10" i="2"/>
  <c r="K23" i="2"/>
  <c r="K19" i="2"/>
  <c r="K12" i="2"/>
  <c r="G12" i="2"/>
  <c r="G19" i="2"/>
  <c r="G26" i="2"/>
  <c r="G38" i="2"/>
  <c r="E52" i="2" l="1"/>
  <c r="G52" i="2" s="1"/>
  <c r="I22" i="2"/>
  <c r="I20" i="2"/>
  <c r="I21" i="2"/>
  <c r="I13" i="2"/>
  <c r="K36" i="2"/>
  <c r="K11" i="2"/>
  <c r="G10" i="2"/>
  <c r="G11" i="2"/>
  <c r="G37" i="2"/>
  <c r="G25" i="2"/>
  <c r="K10" i="2" l="1"/>
  <c r="J10" i="2"/>
  <c r="G36" i="2"/>
  <c r="F98" i="1" l="1"/>
  <c r="E97" i="1"/>
  <c r="E94" i="1"/>
  <c r="E10" i="1" s="1"/>
  <c r="G98" i="1"/>
  <c r="E203" i="1" l="1"/>
  <c r="E188" i="1"/>
  <c r="F97" i="1"/>
  <c r="G97" i="1"/>
  <c r="E96" i="1"/>
  <c r="G94" i="1"/>
  <c r="F94" i="1"/>
  <c r="E108" i="1" l="1"/>
  <c r="E12" i="1"/>
  <c r="E95" i="1"/>
  <c r="E150" i="1"/>
  <c r="E197" i="1"/>
  <c r="F96" i="1"/>
  <c r="G96" i="1"/>
  <c r="F151" i="1"/>
  <c r="G151" i="1"/>
  <c r="D149" i="1"/>
  <c r="D10" i="1" s="1"/>
  <c r="F149" i="1" l="1"/>
  <c r="G149" i="1"/>
  <c r="D150" i="1" l="1"/>
  <c r="D203" i="1"/>
  <c r="D188" i="1"/>
  <c r="D197" i="1"/>
  <c r="D95" i="1"/>
  <c r="D108" i="1"/>
  <c r="F10" i="1"/>
  <c r="G10" i="1"/>
  <c r="D12" i="1"/>
  <c r="J123" i="1"/>
  <c r="K123" i="1"/>
  <c r="I122" i="1"/>
  <c r="K122" i="1" l="1"/>
  <c r="I115" i="1"/>
  <c r="J122" i="1"/>
  <c r="J116" i="1" l="1"/>
  <c r="K116" i="1"/>
  <c r="J115" i="1" l="1"/>
  <c r="I114" i="1"/>
  <c r="K115" i="1"/>
  <c r="M114" i="1" l="1"/>
  <c r="L114" i="1"/>
  <c r="J114" i="1"/>
  <c r="K114" i="1"/>
  <c r="I107" i="1"/>
  <c r="I10" i="1" s="1"/>
  <c r="M107" i="1" l="1"/>
  <c r="L107" i="1"/>
  <c r="J107" i="1"/>
  <c r="K107" i="1"/>
  <c r="M10" i="1" l="1"/>
  <c r="I188" i="1"/>
  <c r="I203" i="1"/>
  <c r="I197" i="1"/>
  <c r="K10" i="1"/>
  <c r="I150" i="1"/>
  <c r="I12" i="1"/>
  <c r="I95" i="1"/>
  <c r="J10" i="1"/>
  <c r="I108" i="1"/>
  <c r="L188" i="1" l="1"/>
  <c r="M188" i="1"/>
  <c r="J188" i="1"/>
  <c r="K188" i="1"/>
  <c r="M203" i="1"/>
  <c r="L203" i="1"/>
  <c r="J203" i="1"/>
  <c r="K203" i="1"/>
  <c r="J150" i="1"/>
  <c r="J197" i="1"/>
  <c r="J95" i="1"/>
  <c r="J12" i="1"/>
  <c r="J108" i="1"/>
</calcChain>
</file>

<file path=xl/sharedStrings.xml><?xml version="1.0" encoding="utf-8"?>
<sst xmlns="http://schemas.openxmlformats.org/spreadsheetml/2006/main" count="850" uniqueCount="407">
  <si>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</si>
  <si>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</si>
  <si>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</si>
  <si>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</si>
  <si>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</si>
  <si>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</si>
  <si>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</si>
  <si>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</si>
  <si>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</si>
  <si>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</si>
  <si>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</si>
  <si>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</si>
  <si>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Центральный аппарат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</si>
  <si>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</si>
  <si>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</si>
  <si>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</si>
  <si>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</si>
  <si>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</si>
  <si>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</si>
  <si>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</si>
  <si>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</si>
  <si>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</si>
  <si>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</si>
  <si>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</si>
  <si>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</si>
  <si>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</si>
  <si>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</si>
  <si>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</si>
  <si>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</si>
  <si>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</si>
  <si>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</si>
  <si>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</si>
  <si>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</si>
  <si>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</si>
  <si>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</si>
  <si>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</si>
  <si>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</si>
  <si>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</si>
  <si>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>182 1 06 04000 02 0000 110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</si>
  <si>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</si>
  <si>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</si>
  <si>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</si>
  <si>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</si>
  <si>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</si>
  <si>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</si>
  <si>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Национальная безопасность и правоохранительная деятельность</t>
  </si>
  <si>
    <t>НАЛОГОВЫЕ ДОХОДЫ</t>
  </si>
  <si>
    <t>НЕНАЛОГОВЫЕ ДОХОДЫ</t>
  </si>
  <si>
    <t>Приложение №3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</si>
  <si>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</si>
  <si>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</si>
  <si>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</si>
  <si>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Прочая закупка товаров, работ и услуг для муниципальных нужд</t>
  </si>
  <si>
    <t>Услуги по содержанию имущества</t>
  </si>
  <si>
    <t>Прочие расходы</t>
  </si>
  <si>
    <t>Перечисления другим бюджетам бюджетной системы Российской Федерации</t>
  </si>
  <si>
    <t>Другие общегосударственные расходы</t>
  </si>
  <si>
    <t>Реализация государственных функций , связанных с общегосударственным управлением</t>
  </si>
  <si>
    <t>Национальная оборона</t>
  </si>
  <si>
    <t xml:space="preserve">Органы юстиции </t>
  </si>
  <si>
    <t>Руководство и управление в сфере установленных функций</t>
  </si>
  <si>
    <t>Государственная регистрация актов гражданского состояния</t>
  </si>
  <si>
    <t xml:space="preserve">Инспектор 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</si>
  <si>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</si>
  <si>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</si>
  <si>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</si>
  <si>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(гр.4-гр.3)</t>
  </si>
  <si>
    <t>гр.4:гр.3х100</t>
  </si>
  <si>
    <t>(гр.8-гр.7)</t>
  </si>
  <si>
    <t>гр.8:гр.7х100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</si>
  <si>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</si>
  <si>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</si>
  <si>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</si>
  <si>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Мобилизационная и вневоинская подготовка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</si>
  <si>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</si>
  <si>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</si>
  <si>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</si>
  <si>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</si>
  <si>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</si>
  <si>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</si>
  <si>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</si>
  <si>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Дотации от других бюджетов бюджетной системы Российской Федерациии и муниципальных образований</t>
  </si>
  <si>
    <t>Сводной  Бюджетной росписью (БР)</t>
  </si>
  <si>
    <t>Удельный вес, %</t>
  </si>
  <si>
    <t>Отклонение  СБР от Решения о бюджете</t>
  </si>
  <si>
    <t>Закупка товаров, работ и услуг в сфере информационно-коммуникационных технологий</t>
  </si>
  <si>
    <t>Проведение выборов и референдумов</t>
  </si>
  <si>
    <t>Обеспечение проведение выборов и референдумов</t>
  </si>
  <si>
    <t>Специальные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</si>
  <si>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</si>
  <si>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</si>
  <si>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Прочие мероприятия по благоустройству городских округов и поселений</t>
  </si>
  <si>
    <t>Социальная политика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</si>
  <si>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</si>
  <si>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</si>
  <si>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</si>
  <si>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</si>
  <si>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выполнение передаваемых полномочий субъектов Российской Федерации</t>
  </si>
  <si>
    <t>000 1 11 00000 00 0000 000</t>
  </si>
  <si>
    <t>Межбюджетные трансферты</t>
  </si>
  <si>
    <t>Закон Хабаровского края от 24.11.2010 г.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</t>
  </si>
  <si>
    <t>Проведение выборов в представительные органы муниципального образования</t>
  </si>
  <si>
    <t>Пособия и компенсации гражданам и иные социальные выплаты, кроме публичных нормативных обязательств</t>
  </si>
  <si>
    <t>Поддержка жилищного хозяйства</t>
  </si>
  <si>
    <t>Капитальный ремонт государственного жилищного фонда субъектов Российской Федерации и муниципального жилищного фонда</t>
  </si>
  <si>
    <t>Закупка товаров, работ, услуг в целях капитального ремонта муниципального имущества</t>
  </si>
  <si>
    <t>Пенсионное обеспечение</t>
  </si>
  <si>
    <t>Межбюджетные трансферты из бюджетов поселений бюджету муниципального района и из бюджета муниципальногорайона бюджетам поселений в соответствии с заключенными соглашениями по переданным полномочиям</t>
  </si>
  <si>
    <t>182 1 06 01030 10 0000 110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</si>
  <si>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</si>
  <si>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поселений и созданных ими учреждениями (за исключением имущества муниципальных бюджетных и автономных учреждений)</t>
  </si>
  <si>
    <t>182 1 05 01000 00 0000 110</t>
  </si>
  <si>
    <t>Прочие субсидии бюджетам поселений</t>
  </si>
  <si>
    <t>901 1 14 06013 10 0000 430</t>
  </si>
  <si>
    <t>ДОХОДЫ ОТ ПРОДАЖИ МАТЕРИАЛЬНЫХ И НЕМАТЕРИАЛЬНЫХ АКТИВОВ</t>
  </si>
  <si>
    <t>000 1 14 00000 00 0000 000</t>
  </si>
  <si>
    <t>916 1 08 00000 00 0000 110</t>
  </si>
  <si>
    <t>916 1 08 04020 01 0000 110</t>
  </si>
  <si>
    <t>916 2 00 00000 00 0000 000</t>
  </si>
  <si>
    <t>916 2 02 00000 00 0000 000</t>
  </si>
  <si>
    <t>916 2 02 01000 00 0000 151</t>
  </si>
  <si>
    <t>916 2 02 01001 00 0000 151</t>
  </si>
  <si>
    <t>916 2 02 01001 10 0000 151</t>
  </si>
  <si>
    <t>916 2 02 02999 10 0000 151</t>
  </si>
  <si>
    <t>916 2 02 03000 00 0000 151</t>
  </si>
  <si>
    <t>916 2 02 03015 10 0000 151</t>
  </si>
  <si>
    <t>916 2 02 03003 10 0000 151</t>
  </si>
  <si>
    <t>916 2 02 03024 10 0000 151</t>
  </si>
  <si>
    <t>916 2 02 04000 00 0000 151</t>
  </si>
  <si>
    <t xml:space="preserve">916 2 02 04999 10 0000 151 </t>
  </si>
  <si>
    <t>Единый сельскохозяйственный налог</t>
  </si>
  <si>
    <t>182 1 05 03000 00 0000 110</t>
  </si>
  <si>
    <t>182 1 06 06013 10 0000 110</t>
  </si>
  <si>
    <t>901 1 11 05013 10 0000 120</t>
  </si>
  <si>
    <t>916 1 11 05035 10 0000 120</t>
  </si>
  <si>
    <t>Доходы от продажи квартир, находящихся в собственности поселений</t>
  </si>
  <si>
    <t>Доходы от продажи земельных участков, находящихся в собственности поселений</t>
  </si>
  <si>
    <t>Субсидии бюджетам бюджетной системы РФ (межбюджетные субсидии)</t>
  </si>
  <si>
    <t>9162 02 02000 00 0000 151</t>
  </si>
  <si>
    <t>916 1 14 01050 10 0000 410</t>
  </si>
  <si>
    <t>916 01 00 0000000 000 000</t>
  </si>
  <si>
    <t>916 01 02 0000000 000 000</t>
  </si>
  <si>
    <t>916 01 04 0000000 000 000</t>
  </si>
  <si>
    <t>916 01 07 0000000 000 000</t>
  </si>
  <si>
    <t>916 01 07 0200000 000 000</t>
  </si>
  <si>
    <t>916 01 07 0200002 000 000</t>
  </si>
  <si>
    <t>916 01 07 0200002 880 000</t>
  </si>
  <si>
    <t>916 01 07 0200002 880 290</t>
  </si>
  <si>
    <t>916 01 13 0000000 000 000</t>
  </si>
  <si>
    <t>916 02 00 0000000 000 000</t>
  </si>
  <si>
    <t>916 02 03 0000000 000 000</t>
  </si>
  <si>
    <t>916 03 00 0000000 000 000</t>
  </si>
  <si>
    <t>916 03 04 0000000 000 000</t>
  </si>
  <si>
    <t>916 03 09 0000000 000 000</t>
  </si>
  <si>
    <t>916 03 10 0000000 000 000</t>
  </si>
  <si>
    <t>916 05 00 0000000 000 000</t>
  </si>
  <si>
    <t>916 05 01 0000000 000 000</t>
  </si>
  <si>
    <t>916 05 03 0000000 000 000</t>
  </si>
  <si>
    <t>916 10 00 0000000 000 000</t>
  </si>
  <si>
    <t>916 10 01 0000000 000 000</t>
  </si>
  <si>
    <t>Уплата прочих налогов, сборов и иных платежей</t>
  </si>
  <si>
    <t>Коммунальное хозяйство</t>
  </si>
  <si>
    <t>916 05 02 0000000 000 000</t>
  </si>
  <si>
    <t>Мероприятия в области коммунального хозяйства</t>
  </si>
  <si>
    <t xml:space="preserve">сумма </t>
  </si>
  <si>
    <t>удельный вес,%</t>
  </si>
  <si>
    <t>Налоги на товары,(работы,услуги) реализуемые на территории Российской федерации</t>
  </si>
  <si>
    <t>Акцизы по подакцизным товарам(продукции) производимые на территории Российской Федерации</t>
  </si>
  <si>
    <t>182 1 03 00000 00 0000 000</t>
  </si>
  <si>
    <t>182 1 03 02000 01 0000 000</t>
  </si>
  <si>
    <t>Утвержденные бюджетные назначения по отчету               (ф. 0503117)</t>
  </si>
  <si>
    <t>916 01 02 8110000 000 000</t>
  </si>
  <si>
    <t>Расходы на выплаты  по оплате труда работников органов местного самоуправления</t>
  </si>
  <si>
    <t>916 01 02 8110005 000 000</t>
  </si>
  <si>
    <t>916 01 02 8110005 121 000</t>
  </si>
  <si>
    <t>916 01 02 8110005 121 211</t>
  </si>
  <si>
    <t>916 01 02 8110005 121 213</t>
  </si>
  <si>
    <t>916 01 04 8300000 000 000</t>
  </si>
  <si>
    <t>916 01 04 8310000 000 000</t>
  </si>
  <si>
    <t>Аппарат органов местного местного самоуправления</t>
  </si>
  <si>
    <t>916 01 04 8310005 000 000</t>
  </si>
  <si>
    <t>916 01 04 8310005 121 000</t>
  </si>
  <si>
    <t>Расходы на обеспечение функций органов местного самоуправления</t>
  </si>
  <si>
    <t>916 01 04 8310006 000 000</t>
  </si>
  <si>
    <t>916 01 04 8310006 122 000</t>
  </si>
  <si>
    <t>916 01 04 8310006 242 000</t>
  </si>
  <si>
    <t>916 01 04 8310006 244 000</t>
  </si>
  <si>
    <t>916 01 04 8310006 852 000</t>
  </si>
  <si>
    <t>916 01 04 43110000 000 000</t>
  </si>
  <si>
    <t>916 01 04 4310001 000 000</t>
  </si>
  <si>
    <t>916 01 04 4310002 000 000</t>
  </si>
  <si>
    <t>916 01 04 4310002 540 000</t>
  </si>
  <si>
    <t>916 01 04 4310001 540 000</t>
  </si>
  <si>
    <t>916 01 04 4310003 000 000</t>
  </si>
  <si>
    <t>916 01 04 4310003 540 000</t>
  </si>
  <si>
    <t>916 01 04 8310654 000 000</t>
  </si>
  <si>
    <t>Прочие непрограммные расходы органов местного самоуправления и муниципальных учреждений</t>
  </si>
  <si>
    <t>916 01 13 9900000 000 000</t>
  </si>
  <si>
    <t>Прочие  непрограммные расходы в рамках непрограммных расходов  органов местного самоуправления  и муниципальных учреждений</t>
  </si>
  <si>
    <t>916 01 13 9910000 000 000</t>
  </si>
  <si>
    <t>916 01 13 9910046 000 000</t>
  </si>
  <si>
    <t>916 01 13 9910046 852 000</t>
  </si>
  <si>
    <t>916 01 13 0920009 000 000</t>
  </si>
  <si>
    <t>916 01 04 8310654 540 000</t>
  </si>
  <si>
    <t>916 02 03 9910000 000 000</t>
  </si>
  <si>
    <t>916 02 03 9915118 000 000</t>
  </si>
  <si>
    <t>916 02 03 9915118 121 000</t>
  </si>
  <si>
    <t>916 02 03 9915118 242 000</t>
  </si>
  <si>
    <t>916 03 04 8320000 000 000</t>
  </si>
  <si>
    <t>916 03 04 8325930 000 000</t>
  </si>
  <si>
    <t>916 03 04 8325930 244 000</t>
  </si>
  <si>
    <t>Прочие непрограммные расходы  в рамках органов местного самоуправления и муниципальных учреждений</t>
  </si>
  <si>
    <t>916 03 09 9900000 000 000</t>
  </si>
  <si>
    <t>916 03 09 9910000 000 000</t>
  </si>
  <si>
    <t>Частичное восстановление поврежденных в результате крупномасштабного  наводнения автомобильных дорог местного значения и мостов</t>
  </si>
  <si>
    <t>916 03 09 9915168 000 000</t>
  </si>
  <si>
    <t>916 03 09 9915168 244 000</t>
  </si>
  <si>
    <t>Пособия и компенсации гражданам и иные социальные выплаты</t>
  </si>
  <si>
    <t>916 03 09 9910115 000 000</t>
  </si>
  <si>
    <t>916 03 09 9910115 321 000</t>
  </si>
  <si>
    <t>Субсидии на оказание единовременной материальной  помощи  гражданам, в связи  с частичной утратой имущества</t>
  </si>
  <si>
    <t>916 03 09 9915104 000 000</t>
  </si>
  <si>
    <t>916 03 09 9915104 321 000</t>
  </si>
  <si>
    <t>916 03 10 9910000 000 000</t>
  </si>
  <si>
    <t>916 03 10 9910011 000 000</t>
  </si>
  <si>
    <t>916 03 10 9910011 244 000</t>
  </si>
  <si>
    <t>Национальная экономика</t>
  </si>
  <si>
    <t>916 04 00 0000000 000 000</t>
  </si>
  <si>
    <t>Развитие транспортной системы</t>
  </si>
  <si>
    <t>916 04 09 0000000 000 000</t>
  </si>
  <si>
    <t>Дорожная деятельность</t>
  </si>
  <si>
    <t>916 04 09 8420000 000 000</t>
  </si>
  <si>
    <t>Содержание автомобильных дорог общего пользования в границах населенных пунктов</t>
  </si>
  <si>
    <t>916 04 09 8420016 000 000</t>
  </si>
  <si>
    <t>916 04 09 8420016 244 000</t>
  </si>
  <si>
    <t>916 05 01 8520000 000 000</t>
  </si>
  <si>
    <t>Приобретение строительных материалов для капитального ремонта объекта к муниципальной собственности сельского поселения</t>
  </si>
  <si>
    <t>916 05 01 8520025 000 000</t>
  </si>
  <si>
    <t>916 05 01 8520025 243 000</t>
  </si>
  <si>
    <t>916 05 02 8630000 000 000</t>
  </si>
  <si>
    <t>Содержание  и текущий ремонт объектов коммунального хозяйства сельского поселения</t>
  </si>
  <si>
    <t>916 05 02 8630034 000 000</t>
  </si>
  <si>
    <t>916 05 02 8630034 244 000</t>
  </si>
  <si>
    <t>916 05 03 8700000 000 000</t>
  </si>
  <si>
    <t>916 05 03 8710000 000 000</t>
  </si>
  <si>
    <t>Расходы на содержание сетей уличного освещения и освещения улиц</t>
  </si>
  <si>
    <t>916 05 03 8710036 000 000</t>
  </si>
  <si>
    <t>916 05 03 8710036 244 000</t>
  </si>
  <si>
    <t>Организация и содержание мест захоронения</t>
  </si>
  <si>
    <t>916 05 03 8730000 000 000</t>
  </si>
  <si>
    <t>Организация и содержание мест захоронения(кладбищ)</t>
  </si>
  <si>
    <t>916 05 03 8730038 000 000</t>
  </si>
  <si>
    <t>916 05 03 8730038 244 000</t>
  </si>
  <si>
    <t>916 05 03 8740039 000 000</t>
  </si>
  <si>
    <t>916 05 03 8740039 244 000</t>
  </si>
  <si>
    <t>Прочие мероприятия по благоустройству   поселений</t>
  </si>
  <si>
    <t>916 05 03 8740040 000 000</t>
  </si>
  <si>
    <t>916 05 03 8740040 244 000</t>
  </si>
  <si>
    <t>916 05 03 8740000 000 000</t>
  </si>
  <si>
    <t>Организация и содержание мест захоронения бытовых отходов</t>
  </si>
  <si>
    <t>916 10 01 4310004 000 000</t>
  </si>
  <si>
    <t>916 10 01 4310004 540 000</t>
  </si>
  <si>
    <t>916 10 01 4310004 540 251</t>
  </si>
  <si>
    <t>916 01 04 8310005 121  211</t>
  </si>
  <si>
    <t>916 01 04 8310005 121 213</t>
  </si>
  <si>
    <t>916 01 04 8310006 122 212</t>
  </si>
  <si>
    <t>916 01 04 8310006 122 222</t>
  </si>
  <si>
    <t>916 01 04 8310006 242 221</t>
  </si>
  <si>
    <t>916 01 04 8310006 244 226</t>
  </si>
  <si>
    <t>916 01 04 8310006 244 310</t>
  </si>
  <si>
    <t>916 01 04 8310006 244 340</t>
  </si>
  <si>
    <t>916 01 04 8310006 852 290</t>
  </si>
  <si>
    <t>916 01 13 9910046 852 290</t>
  </si>
  <si>
    <t>916 02 03 9915118 121 211</t>
  </si>
  <si>
    <t>916 02 03 9915118 121 213</t>
  </si>
  <si>
    <t>Работы, услуги по содержанию имущества</t>
  </si>
  <si>
    <t>916 02 03 9915118 242 225</t>
  </si>
  <si>
    <t>916 02 03 9915118 244 000</t>
  </si>
  <si>
    <t>916 02 03 9915118 244 310</t>
  </si>
  <si>
    <t>916 02 03 9915118 244 340</t>
  </si>
  <si>
    <t>916 03 09 9915168 244 225</t>
  </si>
  <si>
    <t>916 03 09 9915104 321 290</t>
  </si>
  <si>
    <t>916 03 09 9910115 321 290</t>
  </si>
  <si>
    <t>916 03 10 9910011 244 310</t>
  </si>
  <si>
    <t>916 04 09 8420016 244 225</t>
  </si>
  <si>
    <t>916 05 02 8630034 244 222</t>
  </si>
  <si>
    <t>916 05 02 8630034 244 225</t>
  </si>
  <si>
    <t>916 05 03 8730038 244 225</t>
  </si>
  <si>
    <t>916 05 03 8740040 244 225</t>
  </si>
  <si>
    <t>Отклонение от утвержденных бюджетных назначений по отчету от решения Совета депутатов от 30.12.2014 № 53</t>
  </si>
  <si>
    <t>916 03 04 8325930 244 340</t>
  </si>
  <si>
    <t>916 05 01 8520025 243 340</t>
  </si>
  <si>
    <t>исполнения доходов бюджета Сусанинского сельского поселения Ульчского муниципального района Хабаровского края за 2015 год</t>
  </si>
  <si>
    <t>(в рублях)</t>
  </si>
  <si>
    <t>Исполнено за 2014 год (ф.0503317)</t>
  </si>
  <si>
    <t>Исполнено за 2015 год (ф.0503117)</t>
  </si>
  <si>
    <t>Отклонение исполненных бюджетных назначений за 2015 год от утвержденных бюджетных назначений по отчету</t>
  </si>
  <si>
    <t>Отклонение отчета 2015 года от отчета за 2014 год</t>
  </si>
  <si>
    <t>В.В.Камерилов</t>
  </si>
  <si>
    <t>Утвержденные бюджетные назначения по решению Совета депутатов от 31.12.2015 № 94</t>
  </si>
  <si>
    <t>Прочие доходы от компенсации затрат бюджетов сельских поселений</t>
  </si>
  <si>
    <t>916 1 13 02995 10 0000 130</t>
  </si>
  <si>
    <t>ШТРАФЫ, САНКЦИИ, ВОЗМЕЩЕНИЕ УЩЕРБА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</si>
  <si>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оказания услуг для нужд сельских поселений</t>
  </si>
  <si>
    <t>916 1 16 33050 10 0000 140</t>
  </si>
  <si>
    <t>916 1 16 00000 00 0000 140</t>
  </si>
  <si>
    <t>Прочие безвозмездные поступления в бюджеты сельских поселений</t>
  </si>
  <si>
    <t>916 2 07 05030 10 0000 180</t>
  </si>
  <si>
    <t>Налог на имущество физических лиц</t>
  </si>
  <si>
    <t>ДОХОДЫ ОТ ОКАЗАНИЯ ПЛАТНЫХ УСЛУГ (РАБОТ) И КОМПЕНСАЦИИ ЗАТРАТ ГОСУДАРСТВА</t>
  </si>
  <si>
    <t>000 1 13 00000 00 0000 000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</si>
  <si>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</si>
  <si>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916 2 19 05000 10 0000 151</t>
  </si>
  <si>
    <t>916 219 00000 00 0000 000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</si>
  <si>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</si>
  <si>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исполнения расходов бюджета Сусанинского сельского поселения Ульчского муниципального района Хабаровского края за 2015 год</t>
  </si>
  <si>
    <t>Исполнено по отчету за 2014 год (ф.0503317)</t>
  </si>
  <si>
    <t>Решением о бюджете от 31.12.2015 № 94</t>
  </si>
  <si>
    <t>Утверждено бюджетных назначений по отчету за 2015 год                    (ф. 0503117)</t>
  </si>
  <si>
    <t>Исполнено по  отчету за 2015 год        (ф.0503117)</t>
  </si>
  <si>
    <t>Физическая культура и спорт</t>
  </si>
  <si>
    <t>916 11 00 0000000 000 000</t>
  </si>
  <si>
    <t>Прочая закупка товаров, работ и услуг для обеспечения государственных (муниципальных нужд)</t>
  </si>
  <si>
    <t>916 11 02 9510047 244 000</t>
  </si>
  <si>
    <t>Организация и проведение спортивных массовых мероприятий в рамках муниципальной программы "Развитие физической культуры и спорта в Сусанинском сельском поселении на 2015 - 2017 годы"</t>
  </si>
  <si>
    <t>916 11 02 9510047 000 000</t>
  </si>
  <si>
    <t>Муниципальная программа "Развитие физической культуры и спорта в Сусанинском сельском поселении на 2015 - 2017 годы"</t>
  </si>
  <si>
    <t>916 11 02 9510000 000 000</t>
  </si>
  <si>
    <t>Массовый спорт</t>
  </si>
  <si>
    <t>916 11 02 0000000 000 000</t>
  </si>
  <si>
    <t>Культура и кинематография</t>
  </si>
  <si>
    <t>916 08 00 0000000 000 000</t>
  </si>
  <si>
    <t>916 08 01 9910047 244 000</t>
  </si>
  <si>
    <t>Обеспечение деятельности подведомственных учреждений</t>
  </si>
  <si>
    <t>916 08 01 9910047 000 000</t>
  </si>
  <si>
    <t>Прочие непрограммные расходы в рамках непрограммных расходов органов местного самоуправления и муниципальных учреждений</t>
  </si>
  <si>
    <t>Культура</t>
  </si>
  <si>
    <t>916 08 01 9910000 000 000</t>
  </si>
  <si>
    <t>916 08 01 0000000 000 000</t>
  </si>
  <si>
    <t>916 05 03 8710036 244 223</t>
  </si>
  <si>
    <t>Мероприятия в области жилищного хозяйства</t>
  </si>
  <si>
    <t>Содержание объектов недвижимого имущества муниципальной собственности сельского поселения</t>
  </si>
  <si>
    <t>916 05 01 8530000 000 000</t>
  </si>
  <si>
    <t>916 05 01 8520025 243 225</t>
  </si>
  <si>
    <t>916 05 01 8530028 000 000</t>
  </si>
  <si>
    <t>916 05 01 8530028 244 000</t>
  </si>
  <si>
    <t>916 04 12 9900000 000 000</t>
  </si>
  <si>
    <t>916 04 12 9930012 244 000</t>
  </si>
  <si>
    <t>916 04 12 9930000 000 000</t>
  </si>
  <si>
    <t>916 04 12 0000000 000 000</t>
  </si>
  <si>
    <t>Мероприятия по землеустройству и землепользованию</t>
  </si>
  <si>
    <t>Управление земельными ресурсами</t>
  </si>
  <si>
    <t>916 04 12 9930012 000 000</t>
  </si>
  <si>
    <t>Другие вопросы в области национальной экономики</t>
  </si>
  <si>
    <t>916 03 09 9910010 244 000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</si>
  <si>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</si>
  <si>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916 03 09 9915104 360 000</t>
  </si>
  <si>
    <t>Закон Хабаровского края от 24.11.2010 г.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</si>
  <si>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916 01 04 8310П32 000 000</t>
  </si>
  <si>
    <t>916 01 04 8310П32 244 000</t>
  </si>
  <si>
    <t>916 01 04 952ОС31 244 000</t>
  </si>
  <si>
    <t>916 01 04 952ОС31 000 000</t>
  </si>
  <si>
    <t>Софинансирование по организации дополнительного проф.образования муниципальных служащих администрации Сусанинского сельского поселения на 2015 - 2017 годы</t>
  </si>
  <si>
    <t>916 01 04 9520048 122 000</t>
  </si>
  <si>
    <t>Иные выплаты персоналу государственных (муниципальных) органов, за исключением фонда оплаты труда</t>
  </si>
  <si>
    <t>Повышение квалификации, профессиональная переподготовка и обучение муниципальных служащих администрации Сусанинского сельского поселения на 2015 - 2017 годы</t>
  </si>
  <si>
    <t>916 01 04 9520048 000 000</t>
  </si>
  <si>
    <t>Муниципальная программа "Развитие муниципальной службы в Сусанинском сельском поселении Ульчского муниципального района на 2015 - 2017 годы"</t>
  </si>
  <si>
    <t>916 01 04 9520000 000 000</t>
  </si>
  <si>
    <t>Уплата иных платежей</t>
  </si>
  <si>
    <t>916 01 04 8310006 853 000</t>
  </si>
  <si>
    <t>916 01 04 8310006 851 000</t>
  </si>
  <si>
    <t>916 01 04 8310006 850 000</t>
  </si>
  <si>
    <t>916 11 02 9510047 244 226</t>
  </si>
  <si>
    <t>Прочие работы, услуги</t>
  </si>
  <si>
    <t>916 11 02 9510047 244 200</t>
  </si>
  <si>
    <t>Расходы</t>
  </si>
  <si>
    <t>916 08 01 9910047 244 340</t>
  </si>
  <si>
    <t>914 08 01 9910047 244 225</t>
  </si>
  <si>
    <t>915 08 01 9910047 244 226</t>
  </si>
  <si>
    <t>916 05 03 8740039 244 225</t>
  </si>
  <si>
    <t>916 05 01 8530028 244 226</t>
  </si>
  <si>
    <t>916 04 12 9930012 244 226</t>
  </si>
  <si>
    <t>916 03 10 9910011 244 225</t>
  </si>
  <si>
    <t>916 03 09 9915104 360 290</t>
  </si>
  <si>
    <t>916 03 09 9910010 244 226</t>
  </si>
  <si>
    <t>Иные выплаты населению</t>
  </si>
  <si>
    <t>Выполнение других обязательств государства</t>
  </si>
  <si>
    <t>916 01 13 9920009 244 226</t>
  </si>
  <si>
    <t>916 01 13 9920009 244 000</t>
  </si>
  <si>
    <t>916 01 13 9920009 000 000</t>
  </si>
  <si>
    <t>916 01 13 9920344 244 226</t>
  </si>
  <si>
    <t>916 01 13 9920344 244 000</t>
  </si>
  <si>
    <t>Софинансирование участия в краевой программе "Поддержка местных инициатив"</t>
  </si>
  <si>
    <t>619 01 13 9920344 000 000</t>
  </si>
  <si>
    <t>916 01 04 831П32 244 340</t>
  </si>
  <si>
    <t>916 01 13 9910046 853 290</t>
  </si>
  <si>
    <t>916  01 04 9520048 122 226</t>
  </si>
  <si>
    <t>916 01 04 9520048 122 222</t>
  </si>
  <si>
    <t>916 01 04 9520048 122 212</t>
  </si>
  <si>
    <t>916 01 04 9310006 853 290</t>
  </si>
  <si>
    <t>916 01 04 8310006 851 290</t>
  </si>
  <si>
    <t>Уплата налога на имущество организаций и земельного налога</t>
  </si>
  <si>
    <t>Уплата налогов, сборов и иных платежей</t>
  </si>
  <si>
    <t>916 01 04 8310006 244 225</t>
  </si>
  <si>
    <t>916 01 04 8310006 244 223</t>
  </si>
  <si>
    <t>916 01 04 8310006 242 225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</si>
</sst>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4" fontId="16" fillId="2" borderId="4" xfId="0" applyNumberFormat="1" applyFont="1" applyFill="1" applyBorder="1" applyAlignment="1">
      <alignment horizontal="center" wrapText="1"/>
    </xf>
    <xf numFmtId="0" fontId="0" fillId="2" borderId="0" xfId="0" applyFill="1"/>
    <xf numFmtId="1" fontId="5" fillId="2" borderId="4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wrapText="1"/>
    </xf>
    <xf numFmtId="4" fontId="20" fillId="2" borderId="4" xfId="0" applyNumberFormat="1" applyFont="1" applyFill="1" applyBorder="1" applyAlignment="1">
      <alignment horizontal="center" wrapText="1"/>
    </xf>
    <xf numFmtId="4" fontId="16" fillId="2" borderId="4" xfId="0" applyNumberFormat="1" applyFont="1" applyFill="1" applyBorder="1" applyAlignment="1" applyProtection="1">
      <alignment horizontal="center" wrapText="1"/>
    </xf>
    <xf numFmtId="4" fontId="18" fillId="2" borderId="4" xfId="0" applyNumberFormat="1" applyFont="1" applyFill="1" applyBorder="1" applyAlignment="1" applyProtection="1">
      <alignment horizontal="center" wrapText="1"/>
    </xf>
    <xf numFmtId="4" fontId="20" fillId="2" borderId="4" xfId="0" applyNumberFormat="1" applyFont="1" applyFill="1" applyBorder="1" applyAlignment="1" applyProtection="1">
      <alignment horizontal="center" wrapText="1"/>
    </xf>
    <xf numFmtId="4" fontId="19" fillId="2" borderId="4" xfId="0" applyNumberFormat="1" applyFont="1" applyFill="1" applyBorder="1" applyAlignment="1">
      <alignment horizontal="center" wrapText="1"/>
    </xf>
    <xf numFmtId="0" fontId="12" fillId="2" borderId="0" xfId="0" applyFont="1" applyFill="1"/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wrapText="1"/>
    </xf>
    <xf numFmtId="4" fontId="4" fillId="2" borderId="4" xfId="0" applyNumberFormat="1" applyFont="1" applyFill="1" applyBorder="1" applyAlignment="1">
      <alignment horizontal="center" wrapText="1"/>
    </xf>
    <xf numFmtId="4" fontId="4" fillId="2" borderId="2" xfId="0" applyNumberFormat="1" applyFont="1" applyFill="1" applyBorder="1" applyAlignment="1" applyProtection="1">
      <alignment horizontal="center" wrapText="1"/>
    </xf>
    <xf numFmtId="4" fontId="8" fillId="2" borderId="2" xfId="0" applyNumberFormat="1" applyFont="1" applyFill="1" applyBorder="1" applyAlignment="1" applyProtection="1">
      <alignment horizontal="center" wrapText="1"/>
    </xf>
    <xf numFmtId="0" fontId="1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0" fillId="2" borderId="0" xfId="0" applyFont="1" applyFill="1"/>
    <xf numFmtId="0" fontId="19" fillId="2" borderId="4" xfId="0" applyFont="1" applyFill="1" applyBorder="1" applyAlignment="1">
      <alignment horizontal="left" wrapText="1"/>
    </xf>
    <xf numFmtId="0" fontId="23" fillId="2" borderId="0" xfId="0" applyFont="1" applyFill="1"/>
    <xf numFmtId="4" fontId="0" fillId="2" borderId="0" xfId="0" applyNumberFormat="1" applyFill="1"/>
    <xf numFmtId="1" fontId="7" fillId="2" borderId="4" xfId="0" applyNumberFormat="1" applyFont="1" applyFill="1" applyBorder="1" applyAlignment="1" applyProtection="1">
      <alignment horizontal="center" wrapText="1"/>
    </xf>
    <xf numFmtId="0" fontId="22" fillId="2" borderId="0" xfId="0" applyFont="1" applyFill="1"/>
    <xf numFmtId="4" fontId="26" fillId="2" borderId="4" xfId="0" applyNumberFormat="1" applyFont="1" applyFill="1" applyBorder="1" applyAlignment="1">
      <alignment horizontal="center"/>
    </xf>
    <xf numFmtId="2" fontId="27" fillId="2" borderId="4" xfId="0" applyNumberFormat="1" applyFont="1" applyFill="1" applyBorder="1"/>
    <xf numFmtId="2" fontId="28" fillId="2" borderId="4" xfId="0" applyNumberFormat="1" applyFont="1" applyFill="1" applyBorder="1"/>
    <xf numFmtId="2" fontId="28" fillId="2" borderId="4" xfId="0" applyNumberFormat="1" applyFont="1" applyFill="1" applyBorder="1" applyAlignment="1">
      <alignment horizontal="center"/>
    </xf>
    <xf numFmtId="2" fontId="27" fillId="2" borderId="4" xfId="0" applyNumberFormat="1" applyFont="1" applyFill="1" applyBorder="1" applyAlignment="1">
      <alignment horizontal="center"/>
    </xf>
    <xf numFmtId="2" fontId="29" fillId="2" borderId="4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wrapText="1"/>
    </xf>
    <xf numFmtId="4" fontId="26" fillId="2" borderId="4" xfId="0" applyNumberFormat="1" applyFont="1" applyFill="1" applyBorder="1"/>
    <xf numFmtId="0" fontId="11" fillId="2" borderId="4" xfId="0" applyFont="1" applyFill="1" applyBorder="1" applyAlignment="1">
      <alignment horizontal="justify" wrapText="1"/>
    </xf>
    <xf numFmtId="0" fontId="8" fillId="2" borderId="4" xfId="0" applyFont="1" applyFill="1" applyBorder="1" applyAlignment="1">
      <alignment horizontal="justify" wrapText="1"/>
    </xf>
    <xf numFmtId="1" fontId="6" fillId="2" borderId="4" xfId="0" quotePrefix="1" applyNumberFormat="1" applyFont="1" applyFill="1" applyBorder="1" applyAlignment="1" applyProtection="1">
      <alignment horizontal="center" wrapText="1"/>
    </xf>
    <xf numFmtId="4" fontId="24" fillId="2" borderId="4" xfId="0" applyNumberFormat="1" applyFont="1" applyFill="1" applyBorder="1"/>
    <xf numFmtId="0" fontId="4" fillId="2" borderId="4" xfId="0" applyFont="1" applyFill="1" applyBorder="1" applyAlignment="1">
      <alignment horizontal="justify" wrapText="1"/>
    </xf>
    <xf numFmtId="1" fontId="7" fillId="2" borderId="4" xfId="0" quotePrefix="1" applyNumberFormat="1" applyFont="1" applyFill="1" applyBorder="1" applyAlignment="1" applyProtection="1">
      <alignment horizontal="center" wrapText="1"/>
    </xf>
    <xf numFmtId="1" fontId="6" fillId="2" borderId="4" xfId="0" applyNumberFormat="1" applyFont="1" applyFill="1" applyBorder="1" applyAlignment="1" applyProtection="1">
      <alignment horizontal="center" wrapText="1"/>
    </xf>
    <xf numFmtId="0" fontId="24" fillId="2" borderId="4" xfId="0" applyFont="1" applyFill="1" applyBorder="1" applyAlignment="1">
      <alignment wrapText="1"/>
    </xf>
    <xf numFmtId="0" fontId="26" fillId="2" borderId="4" xfId="0" applyFont="1" applyFill="1" applyBorder="1" applyAlignment="1">
      <alignment wrapText="1"/>
    </xf>
    <xf numFmtId="0" fontId="9" fillId="2" borderId="4" xfId="0" applyNumberFormat="1" applyFont="1" applyFill="1" applyBorder="1" applyAlignment="1" applyProtection="1">
      <alignment horizontal="left" wrapText="1"/>
    </xf>
    <xf numFmtId="0" fontId="6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horizontal="left" wrapText="1"/>
    </xf>
    <xf numFmtId="4" fontId="9" fillId="2" borderId="4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 applyProtection="1">
      <alignment wrapText="1"/>
    </xf>
    <xf numFmtId="0" fontId="21" fillId="2" borderId="4" xfId="0" applyNumberFormat="1" applyFont="1" applyFill="1" applyBorder="1" applyAlignment="1" applyProtection="1">
      <alignment wrapText="1"/>
    </xf>
    <xf numFmtId="0" fontId="9" fillId="2" borderId="4" xfId="0" applyNumberFormat="1" applyFont="1" applyFill="1" applyBorder="1" applyAlignment="1" applyProtection="1">
      <alignment wrapText="1"/>
    </xf>
    <xf numFmtId="0" fontId="4" fillId="2" borderId="4" xfId="0" applyNumberFormat="1" applyFont="1" applyFill="1" applyBorder="1" applyAlignment="1" applyProtection="1">
      <alignment wrapText="1"/>
    </xf>
    <xf numFmtId="0" fontId="8" fillId="2" borderId="2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wrapText="1"/>
    </xf>
    <xf numFmtId="0" fontId="10" fillId="2" borderId="2" xfId="0" applyNumberFormat="1" applyFont="1" applyFill="1" applyBorder="1" applyAlignment="1" applyProtection="1">
      <alignment horizontal="left" wrapText="1" indent="1"/>
    </xf>
    <xf numFmtId="0" fontId="0" fillId="2" borderId="4" xfId="0" applyFill="1" applyBorder="1"/>
    <xf numFmtId="0" fontId="10" fillId="2" borderId="0" xfId="0" applyNumberFormat="1" applyFont="1" applyFill="1" applyBorder="1" applyAlignment="1" applyProtection="1">
      <alignment horizontal="left" wrapText="1" indent="1"/>
    </xf>
    <xf numFmtId="4" fontId="20" fillId="2" borderId="4" xfId="0" applyNumberFormat="1" applyFont="1" applyFill="1" applyBorder="1"/>
    <xf numFmtId="4" fontId="15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8" fillId="2" borderId="4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 wrapText="1"/>
    </xf>
    <xf numFmtId="4" fontId="15" fillId="2" borderId="4" xfId="0" applyNumberFormat="1" applyFont="1" applyFill="1" applyBorder="1" applyAlignment="1">
      <alignment horizontal="center" wrapText="1"/>
    </xf>
    <xf numFmtId="4" fontId="16" fillId="2" borderId="4" xfId="0" applyNumberFormat="1" applyFont="1" applyFill="1" applyBorder="1"/>
    <xf numFmtId="49" fontId="15" fillId="2" borderId="4" xfId="0" quotePrefix="1" applyNumberFormat="1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right" wrapText="1"/>
    </xf>
    <xf numFmtId="4" fontId="18" fillId="2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49" fontId="5" fillId="2" borderId="4" xfId="0" quotePrefix="1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0" fontId="19" fillId="2" borderId="4" xfId="0" applyNumberFormat="1" applyFont="1" applyFill="1" applyBorder="1" applyAlignment="1" applyProtection="1">
      <alignment wrapText="1"/>
    </xf>
    <xf numFmtId="49" fontId="19" fillId="2" borderId="4" xfId="0" quotePrefix="1" applyNumberFormat="1" applyFont="1" applyFill="1" applyBorder="1" applyAlignment="1">
      <alignment horizontal="center" wrapText="1"/>
    </xf>
    <xf numFmtId="4" fontId="19" fillId="2" borderId="4" xfId="0" applyNumberFormat="1" applyFont="1" applyFill="1" applyBorder="1" applyAlignment="1" applyProtection="1">
      <alignment horizontal="center" wrapText="1"/>
    </xf>
    <xf numFmtId="0" fontId="15" fillId="2" borderId="4" xfId="0" quotePrefix="1" applyNumberFormat="1" applyFont="1" applyFill="1" applyBorder="1" applyAlignment="1" applyProtection="1">
      <alignment horizontal="center" wrapText="1"/>
    </xf>
    <xf numFmtId="4" fontId="16" fillId="2" borderId="4" xfId="0" applyNumberFormat="1" applyFont="1" applyFill="1" applyBorder="1" applyAlignment="1">
      <alignment horizontal="center"/>
    </xf>
    <xf numFmtId="0" fontId="5" fillId="2" borderId="4" xfId="0" quotePrefix="1" applyNumberFormat="1" applyFont="1" applyFill="1" applyBorder="1" applyAlignment="1" applyProtection="1">
      <alignment horizontal="center" wrapText="1"/>
    </xf>
    <xf numFmtId="0" fontId="5" fillId="2" borderId="4" xfId="0" applyNumberFormat="1" applyFont="1" applyFill="1" applyBorder="1" applyAlignment="1" applyProtection="1">
      <alignment wrapText="1"/>
    </xf>
    <xf numFmtId="4" fontId="5" fillId="2" borderId="4" xfId="0" applyNumberFormat="1" applyFont="1" applyFill="1" applyBorder="1" applyAlignment="1" applyProtection="1">
      <alignment horizontal="center" wrapText="1"/>
    </xf>
    <xf numFmtId="4" fontId="32" fillId="2" borderId="4" xfId="0" applyNumberFormat="1" applyFont="1" applyFill="1" applyBorder="1" applyAlignment="1">
      <alignment horizontal="center" wrapText="1"/>
    </xf>
    <xf numFmtId="0" fontId="19" fillId="2" borderId="4" xfId="0" quotePrefix="1" applyNumberFormat="1" applyFont="1" applyFill="1" applyBorder="1" applyAlignment="1" applyProtection="1">
      <alignment horizontal="center" wrapText="1"/>
    </xf>
    <xf numFmtId="0" fontId="19" fillId="2" borderId="4" xfId="0" applyNumberFormat="1" applyFont="1" applyFill="1" applyBorder="1" applyAlignment="1" applyProtection="1">
      <alignment horizontal="center" wrapText="1"/>
    </xf>
    <xf numFmtId="4" fontId="20" fillId="2" borderId="4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wrapText="1"/>
    </xf>
    <xf numFmtId="4" fontId="32" fillId="2" borderId="4" xfId="0" applyNumberFormat="1" applyFont="1" applyFill="1" applyBorder="1" applyAlignment="1" applyProtection="1">
      <alignment horizontal="center" wrapText="1"/>
    </xf>
    <xf numFmtId="0" fontId="15" fillId="2" borderId="4" xfId="0" applyNumberFormat="1" applyFont="1" applyFill="1" applyBorder="1" applyAlignment="1" applyProtection="1">
      <alignment wrapText="1"/>
    </xf>
    <xf numFmtId="4" fontId="18" fillId="2" borderId="4" xfId="0" applyNumberFormat="1" applyFont="1" applyFill="1" applyBorder="1"/>
    <xf numFmtId="4" fontId="15" fillId="2" borderId="4" xfId="0" applyNumberFormat="1" applyFont="1" applyFill="1" applyBorder="1" applyAlignment="1" applyProtection="1">
      <alignment horizontal="center" wrapText="1"/>
    </xf>
    <xf numFmtId="0" fontId="15" fillId="2" borderId="4" xfId="0" applyNumberFormat="1" applyFont="1" applyFill="1" applyBorder="1" applyAlignment="1" applyProtection="1">
      <alignment horizontal="right" wrapText="1" indent="1"/>
    </xf>
    <xf numFmtId="0" fontId="5" fillId="2" borderId="4" xfId="0" applyNumberFormat="1" applyFont="1" applyFill="1" applyBorder="1" applyAlignment="1" applyProtection="1">
      <alignment horizontal="left" wrapText="1"/>
    </xf>
    <xf numFmtId="0" fontId="19" fillId="2" borderId="4" xfId="0" applyNumberFormat="1" applyFont="1" applyFill="1" applyBorder="1" applyAlignment="1" applyProtection="1">
      <alignment horizontal="left" wrapText="1"/>
    </xf>
    <xf numFmtId="0" fontId="15" fillId="2" borderId="4" xfId="0" applyNumberFormat="1" applyFont="1" applyFill="1" applyBorder="1" applyAlignment="1" applyProtection="1">
      <alignment horizontal="left" wrapText="1"/>
    </xf>
    <xf numFmtId="0" fontId="15" fillId="2" borderId="4" xfId="0" applyNumberFormat="1" applyFont="1" applyFill="1" applyBorder="1" applyAlignment="1" applyProtection="1">
      <alignment horizontal="center" wrapText="1"/>
    </xf>
    <xf numFmtId="2" fontId="16" fillId="2" borderId="4" xfId="0" applyNumberFormat="1" applyFont="1" applyFill="1" applyBorder="1"/>
    <xf numFmtId="4" fontId="16" fillId="2" borderId="0" xfId="0" applyNumberFormat="1" applyFont="1" applyFill="1" applyAlignment="1">
      <alignment horizontal="center"/>
    </xf>
    <xf numFmtId="4" fontId="31" fillId="2" borderId="4" xfId="0" applyNumberFormat="1" applyFont="1" applyFill="1" applyBorder="1" applyAlignment="1" applyProtection="1">
      <alignment horizontal="center" wrapText="1"/>
    </xf>
    <xf numFmtId="4" fontId="31" fillId="2" borderId="4" xfId="0" applyNumberFormat="1" applyFont="1" applyFill="1" applyBorder="1" applyAlignment="1">
      <alignment horizontal="center" wrapText="1"/>
    </xf>
    <xf numFmtId="2" fontId="30" fillId="2" borderId="4" xfId="0" applyNumberFormat="1" applyFont="1" applyFill="1" applyBorder="1" applyAlignment="1">
      <alignment horizontal="center"/>
    </xf>
    <xf numFmtId="0" fontId="25" fillId="2" borderId="0" xfId="0" applyFont="1" applyFill="1"/>
    <xf numFmtId="0" fontId="15" fillId="2" borderId="4" xfId="0" applyNumberFormat="1" applyFont="1" applyFill="1" applyBorder="1" applyAlignment="1" applyProtection="1">
      <alignment horizontal="right" wrapText="1"/>
    </xf>
    <xf numFmtId="0" fontId="20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wrapText="1"/>
    </xf>
    <xf numFmtId="2" fontId="20" fillId="2" borderId="4" xfId="0" applyNumberFormat="1" applyFont="1" applyFill="1" applyBorder="1" applyAlignment="1">
      <alignment horizontal="center"/>
    </xf>
    <xf numFmtId="0" fontId="20" fillId="2" borderId="4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right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24" fillId="2" borderId="7" xfId="0" applyNumberFormat="1" applyFont="1" applyFill="1" applyBorder="1" applyAlignment="1">
      <alignment horizontal="center" vertical="center" wrapText="1"/>
    </xf>
    <xf numFmtId="49" fontId="24" fillId="2" borderId="9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9" fontId="2" fillId="2" borderId="0" xfId="1" applyFont="1" applyFill="1" applyAlignment="1">
      <alignment horizontal="center" wrapText="1"/>
    </xf>
    <xf numFmtId="9" fontId="21" fillId="2" borderId="10" xfId="1" applyFont="1" applyFill="1" applyBorder="1" applyAlignment="1">
      <alignment horizontal="right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37" zoomScaleNormal="100" workbookViewId="0">
      <selection activeCell="G22" sqref="G22"/>
    </sheetView>
  </sheetViews>
  <sheetFormatPr defaultRowHeight="15" x14ac:dyDescent="0.25"/>
  <cols>
    <col min="1" max="1" width="39.42578125" style="2" customWidth="1"/>
    <col min="2" max="2" width="23.28515625" style="2" customWidth="1"/>
    <col min="3" max="3" width="14.42578125" style="2" customWidth="1"/>
    <col min="4" max="4" width="9.5703125" style="2" customWidth="1"/>
    <col min="5" max="5" width="15.28515625" style="2" customWidth="1"/>
    <col min="6" max="6" width="13.5703125" style="2" customWidth="1"/>
    <col min="7" max="7" width="13.85546875" style="2" customWidth="1"/>
    <col min="8" max="8" width="13.140625" style="2" customWidth="1"/>
    <col min="9" max="9" width="10" style="2" customWidth="1"/>
    <col min="10" max="10" width="14.42578125" style="2" customWidth="1"/>
    <col min="11" max="11" width="10.140625" style="2" customWidth="1"/>
    <col min="12" max="12" width="12.42578125" style="2" customWidth="1"/>
    <col min="13" max="13" width="9.5703125" style="2" customWidth="1"/>
    <col min="14" max="254" width="9.140625" style="2"/>
    <col min="255" max="255" width="32.42578125" style="2" customWidth="1"/>
    <col min="256" max="256" width="19.85546875" style="2" customWidth="1"/>
    <col min="257" max="257" width="14.42578125" style="2" customWidth="1"/>
    <col min="258" max="258" width="15.42578125" style="2" customWidth="1"/>
    <col min="259" max="259" width="12.42578125" style="2" customWidth="1"/>
    <col min="260" max="260" width="12.5703125" style="2" customWidth="1"/>
    <col min="261" max="261" width="14.7109375" style="2" customWidth="1"/>
    <col min="262" max="262" width="16.28515625" style="2" customWidth="1"/>
    <col min="263" max="263" width="11.85546875" style="2" customWidth="1"/>
    <col min="264" max="264" width="15.42578125" style="2" customWidth="1"/>
    <col min="265" max="265" width="14.85546875" style="2" customWidth="1"/>
    <col min="266" max="510" width="9.140625" style="2"/>
    <col min="511" max="511" width="32.42578125" style="2" customWidth="1"/>
    <col min="512" max="512" width="19.85546875" style="2" customWidth="1"/>
    <col min="513" max="513" width="14.42578125" style="2" customWidth="1"/>
    <col min="514" max="514" width="15.42578125" style="2" customWidth="1"/>
    <col min="515" max="515" width="12.42578125" style="2" customWidth="1"/>
    <col min="516" max="516" width="12.5703125" style="2" customWidth="1"/>
    <col min="517" max="517" width="14.7109375" style="2" customWidth="1"/>
    <col min="518" max="518" width="16.28515625" style="2" customWidth="1"/>
    <col min="519" max="519" width="11.85546875" style="2" customWidth="1"/>
    <col min="520" max="520" width="15.42578125" style="2" customWidth="1"/>
    <col min="521" max="521" width="14.85546875" style="2" customWidth="1"/>
    <col min="522" max="766" width="9.140625" style="2"/>
    <col min="767" max="767" width="32.42578125" style="2" customWidth="1"/>
    <col min="768" max="768" width="19.85546875" style="2" customWidth="1"/>
    <col min="769" max="769" width="14.42578125" style="2" customWidth="1"/>
    <col min="770" max="770" width="15.42578125" style="2" customWidth="1"/>
    <col min="771" max="771" width="12.42578125" style="2" customWidth="1"/>
    <col min="772" max="772" width="12.5703125" style="2" customWidth="1"/>
    <col min="773" max="773" width="14.7109375" style="2" customWidth="1"/>
    <col min="774" max="774" width="16.28515625" style="2" customWidth="1"/>
    <col min="775" max="775" width="11.85546875" style="2" customWidth="1"/>
    <col min="776" max="776" width="15.42578125" style="2" customWidth="1"/>
    <col min="777" max="777" width="14.85546875" style="2" customWidth="1"/>
    <col min="778" max="1022" width="9.140625" style="2"/>
    <col min="1023" max="1023" width="32.42578125" style="2" customWidth="1"/>
    <col min="1024" max="1024" width="19.85546875" style="2" customWidth="1"/>
    <col min="1025" max="1025" width="14.42578125" style="2" customWidth="1"/>
    <col min="1026" max="1026" width="15.42578125" style="2" customWidth="1"/>
    <col min="1027" max="1027" width="12.42578125" style="2" customWidth="1"/>
    <col min="1028" max="1028" width="12.5703125" style="2" customWidth="1"/>
    <col min="1029" max="1029" width="14.7109375" style="2" customWidth="1"/>
    <col min="1030" max="1030" width="16.28515625" style="2" customWidth="1"/>
    <col min="1031" max="1031" width="11.85546875" style="2" customWidth="1"/>
    <col min="1032" max="1032" width="15.42578125" style="2" customWidth="1"/>
    <col min="1033" max="1033" width="14.85546875" style="2" customWidth="1"/>
    <col min="1034" max="1278" width="9.140625" style="2"/>
    <col min="1279" max="1279" width="32.42578125" style="2" customWidth="1"/>
    <col min="1280" max="1280" width="19.85546875" style="2" customWidth="1"/>
    <col min="1281" max="1281" width="14.42578125" style="2" customWidth="1"/>
    <col min="1282" max="1282" width="15.42578125" style="2" customWidth="1"/>
    <col min="1283" max="1283" width="12.42578125" style="2" customWidth="1"/>
    <col min="1284" max="1284" width="12.5703125" style="2" customWidth="1"/>
    <col min="1285" max="1285" width="14.7109375" style="2" customWidth="1"/>
    <col min="1286" max="1286" width="16.28515625" style="2" customWidth="1"/>
    <col min="1287" max="1287" width="11.85546875" style="2" customWidth="1"/>
    <col min="1288" max="1288" width="15.42578125" style="2" customWidth="1"/>
    <col min="1289" max="1289" width="14.85546875" style="2" customWidth="1"/>
    <col min="1290" max="1534" width="9.140625" style="2"/>
    <col min="1535" max="1535" width="32.42578125" style="2" customWidth="1"/>
    <col min="1536" max="1536" width="19.85546875" style="2" customWidth="1"/>
    <col min="1537" max="1537" width="14.42578125" style="2" customWidth="1"/>
    <col min="1538" max="1538" width="15.42578125" style="2" customWidth="1"/>
    <col min="1539" max="1539" width="12.42578125" style="2" customWidth="1"/>
    <col min="1540" max="1540" width="12.5703125" style="2" customWidth="1"/>
    <col min="1541" max="1541" width="14.7109375" style="2" customWidth="1"/>
    <col min="1542" max="1542" width="16.28515625" style="2" customWidth="1"/>
    <col min="1543" max="1543" width="11.85546875" style="2" customWidth="1"/>
    <col min="1544" max="1544" width="15.42578125" style="2" customWidth="1"/>
    <col min="1545" max="1545" width="14.85546875" style="2" customWidth="1"/>
    <col min="1546" max="1790" width="9.140625" style="2"/>
    <col min="1791" max="1791" width="32.42578125" style="2" customWidth="1"/>
    <col min="1792" max="1792" width="19.85546875" style="2" customWidth="1"/>
    <col min="1793" max="1793" width="14.42578125" style="2" customWidth="1"/>
    <col min="1794" max="1794" width="15.42578125" style="2" customWidth="1"/>
    <col min="1795" max="1795" width="12.42578125" style="2" customWidth="1"/>
    <col min="1796" max="1796" width="12.5703125" style="2" customWidth="1"/>
    <col min="1797" max="1797" width="14.7109375" style="2" customWidth="1"/>
    <col min="1798" max="1798" width="16.28515625" style="2" customWidth="1"/>
    <col min="1799" max="1799" width="11.85546875" style="2" customWidth="1"/>
    <col min="1800" max="1800" width="15.42578125" style="2" customWidth="1"/>
    <col min="1801" max="1801" width="14.85546875" style="2" customWidth="1"/>
    <col min="1802" max="2046" width="9.140625" style="2"/>
    <col min="2047" max="2047" width="32.42578125" style="2" customWidth="1"/>
    <col min="2048" max="2048" width="19.85546875" style="2" customWidth="1"/>
    <col min="2049" max="2049" width="14.42578125" style="2" customWidth="1"/>
    <col min="2050" max="2050" width="15.42578125" style="2" customWidth="1"/>
    <col min="2051" max="2051" width="12.42578125" style="2" customWidth="1"/>
    <col min="2052" max="2052" width="12.5703125" style="2" customWidth="1"/>
    <col min="2053" max="2053" width="14.7109375" style="2" customWidth="1"/>
    <col min="2054" max="2054" width="16.28515625" style="2" customWidth="1"/>
    <col min="2055" max="2055" width="11.85546875" style="2" customWidth="1"/>
    <col min="2056" max="2056" width="15.42578125" style="2" customWidth="1"/>
    <col min="2057" max="2057" width="14.85546875" style="2" customWidth="1"/>
    <col min="2058" max="2302" width="9.140625" style="2"/>
    <col min="2303" max="2303" width="32.42578125" style="2" customWidth="1"/>
    <col min="2304" max="2304" width="19.85546875" style="2" customWidth="1"/>
    <col min="2305" max="2305" width="14.42578125" style="2" customWidth="1"/>
    <col min="2306" max="2306" width="15.42578125" style="2" customWidth="1"/>
    <col min="2307" max="2307" width="12.42578125" style="2" customWidth="1"/>
    <col min="2308" max="2308" width="12.5703125" style="2" customWidth="1"/>
    <col min="2309" max="2309" width="14.7109375" style="2" customWidth="1"/>
    <col min="2310" max="2310" width="16.28515625" style="2" customWidth="1"/>
    <col min="2311" max="2311" width="11.85546875" style="2" customWidth="1"/>
    <col min="2312" max="2312" width="15.42578125" style="2" customWidth="1"/>
    <col min="2313" max="2313" width="14.85546875" style="2" customWidth="1"/>
    <col min="2314" max="2558" width="9.140625" style="2"/>
    <col min="2559" max="2559" width="32.42578125" style="2" customWidth="1"/>
    <col min="2560" max="2560" width="19.85546875" style="2" customWidth="1"/>
    <col min="2561" max="2561" width="14.42578125" style="2" customWidth="1"/>
    <col min="2562" max="2562" width="15.42578125" style="2" customWidth="1"/>
    <col min="2563" max="2563" width="12.42578125" style="2" customWidth="1"/>
    <col min="2564" max="2564" width="12.5703125" style="2" customWidth="1"/>
    <col min="2565" max="2565" width="14.7109375" style="2" customWidth="1"/>
    <col min="2566" max="2566" width="16.28515625" style="2" customWidth="1"/>
    <col min="2567" max="2567" width="11.85546875" style="2" customWidth="1"/>
    <col min="2568" max="2568" width="15.42578125" style="2" customWidth="1"/>
    <col min="2569" max="2569" width="14.85546875" style="2" customWidth="1"/>
    <col min="2570" max="2814" width="9.140625" style="2"/>
    <col min="2815" max="2815" width="32.42578125" style="2" customWidth="1"/>
    <col min="2816" max="2816" width="19.85546875" style="2" customWidth="1"/>
    <col min="2817" max="2817" width="14.42578125" style="2" customWidth="1"/>
    <col min="2818" max="2818" width="15.42578125" style="2" customWidth="1"/>
    <col min="2819" max="2819" width="12.42578125" style="2" customWidth="1"/>
    <col min="2820" max="2820" width="12.5703125" style="2" customWidth="1"/>
    <col min="2821" max="2821" width="14.7109375" style="2" customWidth="1"/>
    <col min="2822" max="2822" width="16.28515625" style="2" customWidth="1"/>
    <col min="2823" max="2823" width="11.85546875" style="2" customWidth="1"/>
    <col min="2824" max="2824" width="15.42578125" style="2" customWidth="1"/>
    <col min="2825" max="2825" width="14.85546875" style="2" customWidth="1"/>
    <col min="2826" max="3070" width="9.140625" style="2"/>
    <col min="3071" max="3071" width="32.42578125" style="2" customWidth="1"/>
    <col min="3072" max="3072" width="19.85546875" style="2" customWidth="1"/>
    <col min="3073" max="3073" width="14.42578125" style="2" customWidth="1"/>
    <col min="3074" max="3074" width="15.42578125" style="2" customWidth="1"/>
    <col min="3075" max="3075" width="12.42578125" style="2" customWidth="1"/>
    <col min="3076" max="3076" width="12.5703125" style="2" customWidth="1"/>
    <col min="3077" max="3077" width="14.7109375" style="2" customWidth="1"/>
    <col min="3078" max="3078" width="16.28515625" style="2" customWidth="1"/>
    <col min="3079" max="3079" width="11.85546875" style="2" customWidth="1"/>
    <col min="3080" max="3080" width="15.42578125" style="2" customWidth="1"/>
    <col min="3081" max="3081" width="14.85546875" style="2" customWidth="1"/>
    <col min="3082" max="3326" width="9.140625" style="2"/>
    <col min="3327" max="3327" width="32.42578125" style="2" customWidth="1"/>
    <col min="3328" max="3328" width="19.85546875" style="2" customWidth="1"/>
    <col min="3329" max="3329" width="14.42578125" style="2" customWidth="1"/>
    <col min="3330" max="3330" width="15.42578125" style="2" customWidth="1"/>
    <col min="3331" max="3331" width="12.42578125" style="2" customWidth="1"/>
    <col min="3332" max="3332" width="12.5703125" style="2" customWidth="1"/>
    <col min="3333" max="3333" width="14.7109375" style="2" customWidth="1"/>
    <col min="3334" max="3334" width="16.28515625" style="2" customWidth="1"/>
    <col min="3335" max="3335" width="11.85546875" style="2" customWidth="1"/>
    <col min="3336" max="3336" width="15.42578125" style="2" customWidth="1"/>
    <col min="3337" max="3337" width="14.85546875" style="2" customWidth="1"/>
    <col min="3338" max="3582" width="9.140625" style="2"/>
    <col min="3583" max="3583" width="32.42578125" style="2" customWidth="1"/>
    <col min="3584" max="3584" width="19.85546875" style="2" customWidth="1"/>
    <col min="3585" max="3585" width="14.42578125" style="2" customWidth="1"/>
    <col min="3586" max="3586" width="15.42578125" style="2" customWidth="1"/>
    <col min="3587" max="3587" width="12.42578125" style="2" customWidth="1"/>
    <col min="3588" max="3588" width="12.5703125" style="2" customWidth="1"/>
    <col min="3589" max="3589" width="14.7109375" style="2" customWidth="1"/>
    <col min="3590" max="3590" width="16.28515625" style="2" customWidth="1"/>
    <col min="3591" max="3591" width="11.85546875" style="2" customWidth="1"/>
    <col min="3592" max="3592" width="15.42578125" style="2" customWidth="1"/>
    <col min="3593" max="3593" width="14.85546875" style="2" customWidth="1"/>
    <col min="3594" max="3838" width="9.140625" style="2"/>
    <col min="3839" max="3839" width="32.42578125" style="2" customWidth="1"/>
    <col min="3840" max="3840" width="19.85546875" style="2" customWidth="1"/>
    <col min="3841" max="3841" width="14.42578125" style="2" customWidth="1"/>
    <col min="3842" max="3842" width="15.42578125" style="2" customWidth="1"/>
    <col min="3843" max="3843" width="12.42578125" style="2" customWidth="1"/>
    <col min="3844" max="3844" width="12.5703125" style="2" customWidth="1"/>
    <col min="3845" max="3845" width="14.7109375" style="2" customWidth="1"/>
    <col min="3846" max="3846" width="16.28515625" style="2" customWidth="1"/>
    <col min="3847" max="3847" width="11.85546875" style="2" customWidth="1"/>
    <col min="3848" max="3848" width="15.42578125" style="2" customWidth="1"/>
    <col min="3849" max="3849" width="14.85546875" style="2" customWidth="1"/>
    <col min="3850" max="4094" width="9.140625" style="2"/>
    <col min="4095" max="4095" width="32.42578125" style="2" customWidth="1"/>
    <col min="4096" max="4096" width="19.85546875" style="2" customWidth="1"/>
    <col min="4097" max="4097" width="14.42578125" style="2" customWidth="1"/>
    <col min="4098" max="4098" width="15.42578125" style="2" customWidth="1"/>
    <col min="4099" max="4099" width="12.42578125" style="2" customWidth="1"/>
    <col min="4100" max="4100" width="12.5703125" style="2" customWidth="1"/>
    <col min="4101" max="4101" width="14.7109375" style="2" customWidth="1"/>
    <col min="4102" max="4102" width="16.28515625" style="2" customWidth="1"/>
    <col min="4103" max="4103" width="11.85546875" style="2" customWidth="1"/>
    <col min="4104" max="4104" width="15.42578125" style="2" customWidth="1"/>
    <col min="4105" max="4105" width="14.85546875" style="2" customWidth="1"/>
    <col min="4106" max="4350" width="9.140625" style="2"/>
    <col min="4351" max="4351" width="32.42578125" style="2" customWidth="1"/>
    <col min="4352" max="4352" width="19.85546875" style="2" customWidth="1"/>
    <col min="4353" max="4353" width="14.42578125" style="2" customWidth="1"/>
    <col min="4354" max="4354" width="15.42578125" style="2" customWidth="1"/>
    <col min="4355" max="4355" width="12.42578125" style="2" customWidth="1"/>
    <col min="4356" max="4356" width="12.5703125" style="2" customWidth="1"/>
    <col min="4357" max="4357" width="14.7109375" style="2" customWidth="1"/>
    <col min="4358" max="4358" width="16.28515625" style="2" customWidth="1"/>
    <col min="4359" max="4359" width="11.85546875" style="2" customWidth="1"/>
    <col min="4360" max="4360" width="15.42578125" style="2" customWidth="1"/>
    <col min="4361" max="4361" width="14.85546875" style="2" customWidth="1"/>
    <col min="4362" max="4606" width="9.140625" style="2"/>
    <col min="4607" max="4607" width="32.42578125" style="2" customWidth="1"/>
    <col min="4608" max="4608" width="19.85546875" style="2" customWidth="1"/>
    <col min="4609" max="4609" width="14.42578125" style="2" customWidth="1"/>
    <col min="4610" max="4610" width="15.42578125" style="2" customWidth="1"/>
    <col min="4611" max="4611" width="12.42578125" style="2" customWidth="1"/>
    <col min="4612" max="4612" width="12.5703125" style="2" customWidth="1"/>
    <col min="4613" max="4613" width="14.7109375" style="2" customWidth="1"/>
    <col min="4614" max="4614" width="16.28515625" style="2" customWidth="1"/>
    <col min="4615" max="4615" width="11.85546875" style="2" customWidth="1"/>
    <col min="4616" max="4616" width="15.42578125" style="2" customWidth="1"/>
    <col min="4617" max="4617" width="14.85546875" style="2" customWidth="1"/>
    <col min="4618" max="4862" width="9.140625" style="2"/>
    <col min="4863" max="4863" width="32.42578125" style="2" customWidth="1"/>
    <col min="4864" max="4864" width="19.85546875" style="2" customWidth="1"/>
    <col min="4865" max="4865" width="14.42578125" style="2" customWidth="1"/>
    <col min="4866" max="4866" width="15.42578125" style="2" customWidth="1"/>
    <col min="4867" max="4867" width="12.42578125" style="2" customWidth="1"/>
    <col min="4868" max="4868" width="12.5703125" style="2" customWidth="1"/>
    <col min="4869" max="4869" width="14.7109375" style="2" customWidth="1"/>
    <col min="4870" max="4870" width="16.28515625" style="2" customWidth="1"/>
    <col min="4871" max="4871" width="11.85546875" style="2" customWidth="1"/>
    <col min="4872" max="4872" width="15.42578125" style="2" customWidth="1"/>
    <col min="4873" max="4873" width="14.85546875" style="2" customWidth="1"/>
    <col min="4874" max="5118" width="9.140625" style="2"/>
    <col min="5119" max="5119" width="32.42578125" style="2" customWidth="1"/>
    <col min="5120" max="5120" width="19.85546875" style="2" customWidth="1"/>
    <col min="5121" max="5121" width="14.42578125" style="2" customWidth="1"/>
    <col min="5122" max="5122" width="15.42578125" style="2" customWidth="1"/>
    <col min="5123" max="5123" width="12.42578125" style="2" customWidth="1"/>
    <col min="5124" max="5124" width="12.5703125" style="2" customWidth="1"/>
    <col min="5125" max="5125" width="14.7109375" style="2" customWidth="1"/>
    <col min="5126" max="5126" width="16.28515625" style="2" customWidth="1"/>
    <col min="5127" max="5127" width="11.85546875" style="2" customWidth="1"/>
    <col min="5128" max="5128" width="15.42578125" style="2" customWidth="1"/>
    <col min="5129" max="5129" width="14.85546875" style="2" customWidth="1"/>
    <col min="5130" max="5374" width="9.140625" style="2"/>
    <col min="5375" max="5375" width="32.42578125" style="2" customWidth="1"/>
    <col min="5376" max="5376" width="19.85546875" style="2" customWidth="1"/>
    <col min="5377" max="5377" width="14.42578125" style="2" customWidth="1"/>
    <col min="5378" max="5378" width="15.42578125" style="2" customWidth="1"/>
    <col min="5379" max="5379" width="12.42578125" style="2" customWidth="1"/>
    <col min="5380" max="5380" width="12.5703125" style="2" customWidth="1"/>
    <col min="5381" max="5381" width="14.7109375" style="2" customWidth="1"/>
    <col min="5382" max="5382" width="16.28515625" style="2" customWidth="1"/>
    <col min="5383" max="5383" width="11.85546875" style="2" customWidth="1"/>
    <col min="5384" max="5384" width="15.42578125" style="2" customWidth="1"/>
    <col min="5385" max="5385" width="14.85546875" style="2" customWidth="1"/>
    <col min="5386" max="5630" width="9.140625" style="2"/>
    <col min="5631" max="5631" width="32.42578125" style="2" customWidth="1"/>
    <col min="5632" max="5632" width="19.85546875" style="2" customWidth="1"/>
    <col min="5633" max="5633" width="14.42578125" style="2" customWidth="1"/>
    <col min="5634" max="5634" width="15.42578125" style="2" customWidth="1"/>
    <col min="5635" max="5635" width="12.42578125" style="2" customWidth="1"/>
    <col min="5636" max="5636" width="12.5703125" style="2" customWidth="1"/>
    <col min="5637" max="5637" width="14.7109375" style="2" customWidth="1"/>
    <col min="5638" max="5638" width="16.28515625" style="2" customWidth="1"/>
    <col min="5639" max="5639" width="11.85546875" style="2" customWidth="1"/>
    <col min="5640" max="5640" width="15.42578125" style="2" customWidth="1"/>
    <col min="5641" max="5641" width="14.85546875" style="2" customWidth="1"/>
    <col min="5642" max="5886" width="9.140625" style="2"/>
    <col min="5887" max="5887" width="32.42578125" style="2" customWidth="1"/>
    <col min="5888" max="5888" width="19.85546875" style="2" customWidth="1"/>
    <col min="5889" max="5889" width="14.42578125" style="2" customWidth="1"/>
    <col min="5890" max="5890" width="15.42578125" style="2" customWidth="1"/>
    <col min="5891" max="5891" width="12.42578125" style="2" customWidth="1"/>
    <col min="5892" max="5892" width="12.5703125" style="2" customWidth="1"/>
    <col min="5893" max="5893" width="14.7109375" style="2" customWidth="1"/>
    <col min="5894" max="5894" width="16.28515625" style="2" customWidth="1"/>
    <col min="5895" max="5895" width="11.85546875" style="2" customWidth="1"/>
    <col min="5896" max="5896" width="15.42578125" style="2" customWidth="1"/>
    <col min="5897" max="5897" width="14.85546875" style="2" customWidth="1"/>
    <col min="5898" max="6142" width="9.140625" style="2"/>
    <col min="6143" max="6143" width="32.42578125" style="2" customWidth="1"/>
    <col min="6144" max="6144" width="19.85546875" style="2" customWidth="1"/>
    <col min="6145" max="6145" width="14.42578125" style="2" customWidth="1"/>
    <col min="6146" max="6146" width="15.42578125" style="2" customWidth="1"/>
    <col min="6147" max="6147" width="12.42578125" style="2" customWidth="1"/>
    <col min="6148" max="6148" width="12.5703125" style="2" customWidth="1"/>
    <col min="6149" max="6149" width="14.7109375" style="2" customWidth="1"/>
    <col min="6150" max="6150" width="16.28515625" style="2" customWidth="1"/>
    <col min="6151" max="6151" width="11.85546875" style="2" customWidth="1"/>
    <col min="6152" max="6152" width="15.42578125" style="2" customWidth="1"/>
    <col min="6153" max="6153" width="14.85546875" style="2" customWidth="1"/>
    <col min="6154" max="6398" width="9.140625" style="2"/>
    <col min="6399" max="6399" width="32.42578125" style="2" customWidth="1"/>
    <col min="6400" max="6400" width="19.85546875" style="2" customWidth="1"/>
    <col min="6401" max="6401" width="14.42578125" style="2" customWidth="1"/>
    <col min="6402" max="6402" width="15.42578125" style="2" customWidth="1"/>
    <col min="6403" max="6403" width="12.42578125" style="2" customWidth="1"/>
    <col min="6404" max="6404" width="12.5703125" style="2" customWidth="1"/>
    <col min="6405" max="6405" width="14.7109375" style="2" customWidth="1"/>
    <col min="6406" max="6406" width="16.28515625" style="2" customWidth="1"/>
    <col min="6407" max="6407" width="11.85546875" style="2" customWidth="1"/>
    <col min="6408" max="6408" width="15.42578125" style="2" customWidth="1"/>
    <col min="6409" max="6409" width="14.85546875" style="2" customWidth="1"/>
    <col min="6410" max="6654" width="9.140625" style="2"/>
    <col min="6655" max="6655" width="32.42578125" style="2" customWidth="1"/>
    <col min="6656" max="6656" width="19.85546875" style="2" customWidth="1"/>
    <col min="6657" max="6657" width="14.42578125" style="2" customWidth="1"/>
    <col min="6658" max="6658" width="15.42578125" style="2" customWidth="1"/>
    <col min="6659" max="6659" width="12.42578125" style="2" customWidth="1"/>
    <col min="6660" max="6660" width="12.5703125" style="2" customWidth="1"/>
    <col min="6661" max="6661" width="14.7109375" style="2" customWidth="1"/>
    <col min="6662" max="6662" width="16.28515625" style="2" customWidth="1"/>
    <col min="6663" max="6663" width="11.85546875" style="2" customWidth="1"/>
    <col min="6664" max="6664" width="15.42578125" style="2" customWidth="1"/>
    <col min="6665" max="6665" width="14.85546875" style="2" customWidth="1"/>
    <col min="6666" max="6910" width="9.140625" style="2"/>
    <col min="6911" max="6911" width="32.42578125" style="2" customWidth="1"/>
    <col min="6912" max="6912" width="19.85546875" style="2" customWidth="1"/>
    <col min="6913" max="6913" width="14.42578125" style="2" customWidth="1"/>
    <col min="6914" max="6914" width="15.42578125" style="2" customWidth="1"/>
    <col min="6915" max="6915" width="12.42578125" style="2" customWidth="1"/>
    <col min="6916" max="6916" width="12.5703125" style="2" customWidth="1"/>
    <col min="6917" max="6917" width="14.7109375" style="2" customWidth="1"/>
    <col min="6918" max="6918" width="16.28515625" style="2" customWidth="1"/>
    <col min="6919" max="6919" width="11.85546875" style="2" customWidth="1"/>
    <col min="6920" max="6920" width="15.42578125" style="2" customWidth="1"/>
    <col min="6921" max="6921" width="14.85546875" style="2" customWidth="1"/>
    <col min="6922" max="7166" width="9.140625" style="2"/>
    <col min="7167" max="7167" width="32.42578125" style="2" customWidth="1"/>
    <col min="7168" max="7168" width="19.85546875" style="2" customWidth="1"/>
    <col min="7169" max="7169" width="14.42578125" style="2" customWidth="1"/>
    <col min="7170" max="7170" width="15.42578125" style="2" customWidth="1"/>
    <col min="7171" max="7171" width="12.42578125" style="2" customWidth="1"/>
    <col min="7172" max="7172" width="12.5703125" style="2" customWidth="1"/>
    <col min="7173" max="7173" width="14.7109375" style="2" customWidth="1"/>
    <col min="7174" max="7174" width="16.28515625" style="2" customWidth="1"/>
    <col min="7175" max="7175" width="11.85546875" style="2" customWidth="1"/>
    <col min="7176" max="7176" width="15.42578125" style="2" customWidth="1"/>
    <col min="7177" max="7177" width="14.85546875" style="2" customWidth="1"/>
    <col min="7178" max="7422" width="9.140625" style="2"/>
    <col min="7423" max="7423" width="32.42578125" style="2" customWidth="1"/>
    <col min="7424" max="7424" width="19.85546875" style="2" customWidth="1"/>
    <col min="7425" max="7425" width="14.42578125" style="2" customWidth="1"/>
    <col min="7426" max="7426" width="15.42578125" style="2" customWidth="1"/>
    <col min="7427" max="7427" width="12.42578125" style="2" customWidth="1"/>
    <col min="7428" max="7428" width="12.5703125" style="2" customWidth="1"/>
    <col min="7429" max="7429" width="14.7109375" style="2" customWidth="1"/>
    <col min="7430" max="7430" width="16.28515625" style="2" customWidth="1"/>
    <col min="7431" max="7431" width="11.85546875" style="2" customWidth="1"/>
    <col min="7432" max="7432" width="15.42578125" style="2" customWidth="1"/>
    <col min="7433" max="7433" width="14.85546875" style="2" customWidth="1"/>
    <col min="7434" max="7678" width="9.140625" style="2"/>
    <col min="7679" max="7679" width="32.42578125" style="2" customWidth="1"/>
    <col min="7680" max="7680" width="19.85546875" style="2" customWidth="1"/>
    <col min="7681" max="7681" width="14.42578125" style="2" customWidth="1"/>
    <col min="7682" max="7682" width="15.42578125" style="2" customWidth="1"/>
    <col min="7683" max="7683" width="12.42578125" style="2" customWidth="1"/>
    <col min="7684" max="7684" width="12.5703125" style="2" customWidth="1"/>
    <col min="7685" max="7685" width="14.7109375" style="2" customWidth="1"/>
    <col min="7686" max="7686" width="16.28515625" style="2" customWidth="1"/>
    <col min="7687" max="7687" width="11.85546875" style="2" customWidth="1"/>
    <col min="7688" max="7688" width="15.42578125" style="2" customWidth="1"/>
    <col min="7689" max="7689" width="14.85546875" style="2" customWidth="1"/>
    <col min="7690" max="7934" width="9.140625" style="2"/>
    <col min="7935" max="7935" width="32.42578125" style="2" customWidth="1"/>
    <col min="7936" max="7936" width="19.85546875" style="2" customWidth="1"/>
    <col min="7937" max="7937" width="14.42578125" style="2" customWidth="1"/>
    <col min="7938" max="7938" width="15.42578125" style="2" customWidth="1"/>
    <col min="7939" max="7939" width="12.42578125" style="2" customWidth="1"/>
    <col min="7940" max="7940" width="12.5703125" style="2" customWidth="1"/>
    <col min="7941" max="7941" width="14.7109375" style="2" customWidth="1"/>
    <col min="7942" max="7942" width="16.28515625" style="2" customWidth="1"/>
    <col min="7943" max="7943" width="11.85546875" style="2" customWidth="1"/>
    <col min="7944" max="7944" width="15.42578125" style="2" customWidth="1"/>
    <col min="7945" max="7945" width="14.85546875" style="2" customWidth="1"/>
    <col min="7946" max="8190" width="9.140625" style="2"/>
    <col min="8191" max="8191" width="32.42578125" style="2" customWidth="1"/>
    <col min="8192" max="8192" width="19.85546875" style="2" customWidth="1"/>
    <col min="8193" max="8193" width="14.42578125" style="2" customWidth="1"/>
    <col min="8194" max="8194" width="15.42578125" style="2" customWidth="1"/>
    <col min="8195" max="8195" width="12.42578125" style="2" customWidth="1"/>
    <col min="8196" max="8196" width="12.5703125" style="2" customWidth="1"/>
    <col min="8197" max="8197" width="14.7109375" style="2" customWidth="1"/>
    <col min="8198" max="8198" width="16.28515625" style="2" customWidth="1"/>
    <col min="8199" max="8199" width="11.85546875" style="2" customWidth="1"/>
    <col min="8200" max="8200" width="15.42578125" style="2" customWidth="1"/>
    <col min="8201" max="8201" width="14.85546875" style="2" customWidth="1"/>
    <col min="8202" max="8446" width="9.140625" style="2"/>
    <col min="8447" max="8447" width="32.42578125" style="2" customWidth="1"/>
    <col min="8448" max="8448" width="19.85546875" style="2" customWidth="1"/>
    <col min="8449" max="8449" width="14.42578125" style="2" customWidth="1"/>
    <col min="8450" max="8450" width="15.42578125" style="2" customWidth="1"/>
    <col min="8451" max="8451" width="12.42578125" style="2" customWidth="1"/>
    <col min="8452" max="8452" width="12.5703125" style="2" customWidth="1"/>
    <col min="8453" max="8453" width="14.7109375" style="2" customWidth="1"/>
    <col min="8454" max="8454" width="16.28515625" style="2" customWidth="1"/>
    <col min="8455" max="8455" width="11.85546875" style="2" customWidth="1"/>
    <col min="8456" max="8456" width="15.42578125" style="2" customWidth="1"/>
    <col min="8457" max="8457" width="14.85546875" style="2" customWidth="1"/>
    <col min="8458" max="8702" width="9.140625" style="2"/>
    <col min="8703" max="8703" width="32.42578125" style="2" customWidth="1"/>
    <col min="8704" max="8704" width="19.85546875" style="2" customWidth="1"/>
    <col min="8705" max="8705" width="14.42578125" style="2" customWidth="1"/>
    <col min="8706" max="8706" width="15.42578125" style="2" customWidth="1"/>
    <col min="8707" max="8707" width="12.42578125" style="2" customWidth="1"/>
    <col min="8708" max="8708" width="12.5703125" style="2" customWidth="1"/>
    <col min="8709" max="8709" width="14.7109375" style="2" customWidth="1"/>
    <col min="8710" max="8710" width="16.28515625" style="2" customWidth="1"/>
    <col min="8711" max="8711" width="11.85546875" style="2" customWidth="1"/>
    <col min="8712" max="8712" width="15.42578125" style="2" customWidth="1"/>
    <col min="8713" max="8713" width="14.85546875" style="2" customWidth="1"/>
    <col min="8714" max="8958" width="9.140625" style="2"/>
    <col min="8959" max="8959" width="32.42578125" style="2" customWidth="1"/>
    <col min="8960" max="8960" width="19.85546875" style="2" customWidth="1"/>
    <col min="8961" max="8961" width="14.42578125" style="2" customWidth="1"/>
    <col min="8962" max="8962" width="15.42578125" style="2" customWidth="1"/>
    <col min="8963" max="8963" width="12.42578125" style="2" customWidth="1"/>
    <col min="8964" max="8964" width="12.5703125" style="2" customWidth="1"/>
    <col min="8965" max="8965" width="14.7109375" style="2" customWidth="1"/>
    <col min="8966" max="8966" width="16.28515625" style="2" customWidth="1"/>
    <col min="8967" max="8967" width="11.85546875" style="2" customWidth="1"/>
    <col min="8968" max="8968" width="15.42578125" style="2" customWidth="1"/>
    <col min="8969" max="8969" width="14.85546875" style="2" customWidth="1"/>
    <col min="8970" max="9214" width="9.140625" style="2"/>
    <col min="9215" max="9215" width="32.42578125" style="2" customWidth="1"/>
    <col min="9216" max="9216" width="19.85546875" style="2" customWidth="1"/>
    <col min="9217" max="9217" width="14.42578125" style="2" customWidth="1"/>
    <col min="9218" max="9218" width="15.42578125" style="2" customWidth="1"/>
    <col min="9219" max="9219" width="12.42578125" style="2" customWidth="1"/>
    <col min="9220" max="9220" width="12.5703125" style="2" customWidth="1"/>
    <col min="9221" max="9221" width="14.7109375" style="2" customWidth="1"/>
    <col min="9222" max="9222" width="16.28515625" style="2" customWidth="1"/>
    <col min="9223" max="9223" width="11.85546875" style="2" customWidth="1"/>
    <col min="9224" max="9224" width="15.42578125" style="2" customWidth="1"/>
    <col min="9225" max="9225" width="14.85546875" style="2" customWidth="1"/>
    <col min="9226" max="9470" width="9.140625" style="2"/>
    <col min="9471" max="9471" width="32.42578125" style="2" customWidth="1"/>
    <col min="9472" max="9472" width="19.85546875" style="2" customWidth="1"/>
    <col min="9473" max="9473" width="14.42578125" style="2" customWidth="1"/>
    <col min="9474" max="9474" width="15.42578125" style="2" customWidth="1"/>
    <col min="9475" max="9475" width="12.42578125" style="2" customWidth="1"/>
    <col min="9476" max="9476" width="12.5703125" style="2" customWidth="1"/>
    <col min="9477" max="9477" width="14.7109375" style="2" customWidth="1"/>
    <col min="9478" max="9478" width="16.28515625" style="2" customWidth="1"/>
    <col min="9479" max="9479" width="11.85546875" style="2" customWidth="1"/>
    <col min="9480" max="9480" width="15.42578125" style="2" customWidth="1"/>
    <col min="9481" max="9481" width="14.85546875" style="2" customWidth="1"/>
    <col min="9482" max="9726" width="9.140625" style="2"/>
    <col min="9727" max="9727" width="32.42578125" style="2" customWidth="1"/>
    <col min="9728" max="9728" width="19.85546875" style="2" customWidth="1"/>
    <col min="9729" max="9729" width="14.42578125" style="2" customWidth="1"/>
    <col min="9730" max="9730" width="15.42578125" style="2" customWidth="1"/>
    <col min="9731" max="9731" width="12.42578125" style="2" customWidth="1"/>
    <col min="9732" max="9732" width="12.5703125" style="2" customWidth="1"/>
    <col min="9733" max="9733" width="14.7109375" style="2" customWidth="1"/>
    <col min="9734" max="9734" width="16.28515625" style="2" customWidth="1"/>
    <col min="9735" max="9735" width="11.85546875" style="2" customWidth="1"/>
    <col min="9736" max="9736" width="15.42578125" style="2" customWidth="1"/>
    <col min="9737" max="9737" width="14.85546875" style="2" customWidth="1"/>
    <col min="9738" max="9982" width="9.140625" style="2"/>
    <col min="9983" max="9983" width="32.42578125" style="2" customWidth="1"/>
    <col min="9984" max="9984" width="19.85546875" style="2" customWidth="1"/>
    <col min="9985" max="9985" width="14.42578125" style="2" customWidth="1"/>
    <col min="9986" max="9986" width="15.42578125" style="2" customWidth="1"/>
    <col min="9987" max="9987" width="12.42578125" style="2" customWidth="1"/>
    <col min="9988" max="9988" width="12.5703125" style="2" customWidth="1"/>
    <col min="9989" max="9989" width="14.7109375" style="2" customWidth="1"/>
    <col min="9990" max="9990" width="16.28515625" style="2" customWidth="1"/>
    <col min="9991" max="9991" width="11.85546875" style="2" customWidth="1"/>
    <col min="9992" max="9992" width="15.42578125" style="2" customWidth="1"/>
    <col min="9993" max="9993" width="14.85546875" style="2" customWidth="1"/>
    <col min="9994" max="10238" width="9.140625" style="2"/>
    <col min="10239" max="10239" width="32.42578125" style="2" customWidth="1"/>
    <col min="10240" max="10240" width="19.85546875" style="2" customWidth="1"/>
    <col min="10241" max="10241" width="14.42578125" style="2" customWidth="1"/>
    <col min="10242" max="10242" width="15.42578125" style="2" customWidth="1"/>
    <col min="10243" max="10243" width="12.42578125" style="2" customWidth="1"/>
    <col min="10244" max="10244" width="12.5703125" style="2" customWidth="1"/>
    <col min="10245" max="10245" width="14.7109375" style="2" customWidth="1"/>
    <col min="10246" max="10246" width="16.28515625" style="2" customWidth="1"/>
    <col min="10247" max="10247" width="11.85546875" style="2" customWidth="1"/>
    <col min="10248" max="10248" width="15.42578125" style="2" customWidth="1"/>
    <col min="10249" max="10249" width="14.85546875" style="2" customWidth="1"/>
    <col min="10250" max="10494" width="9.140625" style="2"/>
    <col min="10495" max="10495" width="32.42578125" style="2" customWidth="1"/>
    <col min="10496" max="10496" width="19.85546875" style="2" customWidth="1"/>
    <col min="10497" max="10497" width="14.42578125" style="2" customWidth="1"/>
    <col min="10498" max="10498" width="15.42578125" style="2" customWidth="1"/>
    <col min="10499" max="10499" width="12.42578125" style="2" customWidth="1"/>
    <col min="10500" max="10500" width="12.5703125" style="2" customWidth="1"/>
    <col min="10501" max="10501" width="14.7109375" style="2" customWidth="1"/>
    <col min="10502" max="10502" width="16.28515625" style="2" customWidth="1"/>
    <col min="10503" max="10503" width="11.85546875" style="2" customWidth="1"/>
    <col min="10504" max="10504" width="15.42578125" style="2" customWidth="1"/>
    <col min="10505" max="10505" width="14.85546875" style="2" customWidth="1"/>
    <col min="10506" max="10750" width="9.140625" style="2"/>
    <col min="10751" max="10751" width="32.42578125" style="2" customWidth="1"/>
    <col min="10752" max="10752" width="19.85546875" style="2" customWidth="1"/>
    <col min="10753" max="10753" width="14.42578125" style="2" customWidth="1"/>
    <col min="10754" max="10754" width="15.42578125" style="2" customWidth="1"/>
    <col min="10755" max="10755" width="12.42578125" style="2" customWidth="1"/>
    <col min="10756" max="10756" width="12.5703125" style="2" customWidth="1"/>
    <col min="10757" max="10757" width="14.7109375" style="2" customWidth="1"/>
    <col min="10758" max="10758" width="16.28515625" style="2" customWidth="1"/>
    <col min="10759" max="10759" width="11.85546875" style="2" customWidth="1"/>
    <col min="10760" max="10760" width="15.42578125" style="2" customWidth="1"/>
    <col min="10761" max="10761" width="14.85546875" style="2" customWidth="1"/>
    <col min="10762" max="11006" width="9.140625" style="2"/>
    <col min="11007" max="11007" width="32.42578125" style="2" customWidth="1"/>
    <col min="11008" max="11008" width="19.85546875" style="2" customWidth="1"/>
    <col min="11009" max="11009" width="14.42578125" style="2" customWidth="1"/>
    <col min="11010" max="11010" width="15.42578125" style="2" customWidth="1"/>
    <col min="11011" max="11011" width="12.42578125" style="2" customWidth="1"/>
    <col min="11012" max="11012" width="12.5703125" style="2" customWidth="1"/>
    <col min="11013" max="11013" width="14.7109375" style="2" customWidth="1"/>
    <col min="11014" max="11014" width="16.28515625" style="2" customWidth="1"/>
    <col min="11015" max="11015" width="11.85546875" style="2" customWidth="1"/>
    <col min="11016" max="11016" width="15.42578125" style="2" customWidth="1"/>
    <col min="11017" max="11017" width="14.85546875" style="2" customWidth="1"/>
    <col min="11018" max="11262" width="9.140625" style="2"/>
    <col min="11263" max="11263" width="32.42578125" style="2" customWidth="1"/>
    <col min="11264" max="11264" width="19.85546875" style="2" customWidth="1"/>
    <col min="11265" max="11265" width="14.42578125" style="2" customWidth="1"/>
    <col min="11266" max="11266" width="15.42578125" style="2" customWidth="1"/>
    <col min="11267" max="11267" width="12.42578125" style="2" customWidth="1"/>
    <col min="11268" max="11268" width="12.5703125" style="2" customWidth="1"/>
    <col min="11269" max="11269" width="14.7109375" style="2" customWidth="1"/>
    <col min="11270" max="11270" width="16.28515625" style="2" customWidth="1"/>
    <col min="11271" max="11271" width="11.85546875" style="2" customWidth="1"/>
    <col min="11272" max="11272" width="15.42578125" style="2" customWidth="1"/>
    <col min="11273" max="11273" width="14.85546875" style="2" customWidth="1"/>
    <col min="11274" max="11518" width="9.140625" style="2"/>
    <col min="11519" max="11519" width="32.42578125" style="2" customWidth="1"/>
    <col min="11520" max="11520" width="19.85546875" style="2" customWidth="1"/>
    <col min="11521" max="11521" width="14.42578125" style="2" customWidth="1"/>
    <col min="11522" max="11522" width="15.42578125" style="2" customWidth="1"/>
    <col min="11523" max="11523" width="12.42578125" style="2" customWidth="1"/>
    <col min="11524" max="11524" width="12.5703125" style="2" customWidth="1"/>
    <col min="11525" max="11525" width="14.7109375" style="2" customWidth="1"/>
    <col min="11526" max="11526" width="16.28515625" style="2" customWidth="1"/>
    <col min="11527" max="11527" width="11.85546875" style="2" customWidth="1"/>
    <col min="11528" max="11528" width="15.42578125" style="2" customWidth="1"/>
    <col min="11529" max="11529" width="14.85546875" style="2" customWidth="1"/>
    <col min="11530" max="11774" width="9.140625" style="2"/>
    <col min="11775" max="11775" width="32.42578125" style="2" customWidth="1"/>
    <col min="11776" max="11776" width="19.85546875" style="2" customWidth="1"/>
    <col min="11777" max="11777" width="14.42578125" style="2" customWidth="1"/>
    <col min="11778" max="11778" width="15.42578125" style="2" customWidth="1"/>
    <col min="11779" max="11779" width="12.42578125" style="2" customWidth="1"/>
    <col min="11780" max="11780" width="12.5703125" style="2" customWidth="1"/>
    <col min="11781" max="11781" width="14.7109375" style="2" customWidth="1"/>
    <col min="11782" max="11782" width="16.28515625" style="2" customWidth="1"/>
    <col min="11783" max="11783" width="11.85546875" style="2" customWidth="1"/>
    <col min="11784" max="11784" width="15.42578125" style="2" customWidth="1"/>
    <col min="11785" max="11785" width="14.85546875" style="2" customWidth="1"/>
    <col min="11786" max="12030" width="9.140625" style="2"/>
    <col min="12031" max="12031" width="32.42578125" style="2" customWidth="1"/>
    <col min="12032" max="12032" width="19.85546875" style="2" customWidth="1"/>
    <col min="12033" max="12033" width="14.42578125" style="2" customWidth="1"/>
    <col min="12034" max="12034" width="15.42578125" style="2" customWidth="1"/>
    <col min="12035" max="12035" width="12.42578125" style="2" customWidth="1"/>
    <col min="12036" max="12036" width="12.5703125" style="2" customWidth="1"/>
    <col min="12037" max="12037" width="14.7109375" style="2" customWidth="1"/>
    <col min="12038" max="12038" width="16.28515625" style="2" customWidth="1"/>
    <col min="12039" max="12039" width="11.85546875" style="2" customWidth="1"/>
    <col min="12040" max="12040" width="15.42578125" style="2" customWidth="1"/>
    <col min="12041" max="12041" width="14.85546875" style="2" customWidth="1"/>
    <col min="12042" max="12286" width="9.140625" style="2"/>
    <col min="12287" max="12287" width="32.42578125" style="2" customWidth="1"/>
    <col min="12288" max="12288" width="19.85546875" style="2" customWidth="1"/>
    <col min="12289" max="12289" width="14.42578125" style="2" customWidth="1"/>
    <col min="12290" max="12290" width="15.42578125" style="2" customWidth="1"/>
    <col min="12291" max="12291" width="12.42578125" style="2" customWidth="1"/>
    <col min="12292" max="12292" width="12.5703125" style="2" customWidth="1"/>
    <col min="12293" max="12293" width="14.7109375" style="2" customWidth="1"/>
    <col min="12294" max="12294" width="16.28515625" style="2" customWidth="1"/>
    <col min="12295" max="12295" width="11.85546875" style="2" customWidth="1"/>
    <col min="12296" max="12296" width="15.42578125" style="2" customWidth="1"/>
    <col min="12297" max="12297" width="14.85546875" style="2" customWidth="1"/>
    <col min="12298" max="12542" width="9.140625" style="2"/>
    <col min="12543" max="12543" width="32.42578125" style="2" customWidth="1"/>
    <col min="12544" max="12544" width="19.85546875" style="2" customWidth="1"/>
    <col min="12545" max="12545" width="14.42578125" style="2" customWidth="1"/>
    <col min="12546" max="12546" width="15.42578125" style="2" customWidth="1"/>
    <col min="12547" max="12547" width="12.42578125" style="2" customWidth="1"/>
    <col min="12548" max="12548" width="12.5703125" style="2" customWidth="1"/>
    <col min="12549" max="12549" width="14.7109375" style="2" customWidth="1"/>
    <col min="12550" max="12550" width="16.28515625" style="2" customWidth="1"/>
    <col min="12551" max="12551" width="11.85546875" style="2" customWidth="1"/>
    <col min="12552" max="12552" width="15.42578125" style="2" customWidth="1"/>
    <col min="12553" max="12553" width="14.85546875" style="2" customWidth="1"/>
    <col min="12554" max="12798" width="9.140625" style="2"/>
    <col min="12799" max="12799" width="32.42578125" style="2" customWidth="1"/>
    <col min="12800" max="12800" width="19.85546875" style="2" customWidth="1"/>
    <col min="12801" max="12801" width="14.42578125" style="2" customWidth="1"/>
    <col min="12802" max="12802" width="15.42578125" style="2" customWidth="1"/>
    <col min="12803" max="12803" width="12.42578125" style="2" customWidth="1"/>
    <col min="12804" max="12804" width="12.5703125" style="2" customWidth="1"/>
    <col min="12805" max="12805" width="14.7109375" style="2" customWidth="1"/>
    <col min="12806" max="12806" width="16.28515625" style="2" customWidth="1"/>
    <col min="12807" max="12807" width="11.85546875" style="2" customWidth="1"/>
    <col min="12808" max="12808" width="15.42578125" style="2" customWidth="1"/>
    <col min="12809" max="12809" width="14.85546875" style="2" customWidth="1"/>
    <col min="12810" max="13054" width="9.140625" style="2"/>
    <col min="13055" max="13055" width="32.42578125" style="2" customWidth="1"/>
    <col min="13056" max="13056" width="19.85546875" style="2" customWidth="1"/>
    <col min="13057" max="13057" width="14.42578125" style="2" customWidth="1"/>
    <col min="13058" max="13058" width="15.42578125" style="2" customWidth="1"/>
    <col min="13059" max="13059" width="12.42578125" style="2" customWidth="1"/>
    <col min="13060" max="13060" width="12.5703125" style="2" customWidth="1"/>
    <col min="13061" max="13061" width="14.7109375" style="2" customWidth="1"/>
    <col min="13062" max="13062" width="16.28515625" style="2" customWidth="1"/>
    <col min="13063" max="13063" width="11.85546875" style="2" customWidth="1"/>
    <col min="13064" max="13064" width="15.42578125" style="2" customWidth="1"/>
    <col min="13065" max="13065" width="14.85546875" style="2" customWidth="1"/>
    <col min="13066" max="13310" width="9.140625" style="2"/>
    <col min="13311" max="13311" width="32.42578125" style="2" customWidth="1"/>
    <col min="13312" max="13312" width="19.85546875" style="2" customWidth="1"/>
    <col min="13313" max="13313" width="14.42578125" style="2" customWidth="1"/>
    <col min="13314" max="13314" width="15.42578125" style="2" customWidth="1"/>
    <col min="13315" max="13315" width="12.42578125" style="2" customWidth="1"/>
    <col min="13316" max="13316" width="12.5703125" style="2" customWidth="1"/>
    <col min="13317" max="13317" width="14.7109375" style="2" customWidth="1"/>
    <col min="13318" max="13318" width="16.28515625" style="2" customWidth="1"/>
    <col min="13319" max="13319" width="11.85546875" style="2" customWidth="1"/>
    <col min="13320" max="13320" width="15.42578125" style="2" customWidth="1"/>
    <col min="13321" max="13321" width="14.85546875" style="2" customWidth="1"/>
    <col min="13322" max="13566" width="9.140625" style="2"/>
    <col min="13567" max="13567" width="32.42578125" style="2" customWidth="1"/>
    <col min="13568" max="13568" width="19.85546875" style="2" customWidth="1"/>
    <col min="13569" max="13569" width="14.42578125" style="2" customWidth="1"/>
    <col min="13570" max="13570" width="15.42578125" style="2" customWidth="1"/>
    <col min="13571" max="13571" width="12.42578125" style="2" customWidth="1"/>
    <col min="13572" max="13572" width="12.5703125" style="2" customWidth="1"/>
    <col min="13573" max="13573" width="14.7109375" style="2" customWidth="1"/>
    <col min="13574" max="13574" width="16.28515625" style="2" customWidth="1"/>
    <col min="13575" max="13575" width="11.85546875" style="2" customWidth="1"/>
    <col min="13576" max="13576" width="15.42578125" style="2" customWidth="1"/>
    <col min="13577" max="13577" width="14.85546875" style="2" customWidth="1"/>
    <col min="13578" max="13822" width="9.140625" style="2"/>
    <col min="13823" max="13823" width="32.42578125" style="2" customWidth="1"/>
    <col min="13824" max="13824" width="19.85546875" style="2" customWidth="1"/>
    <col min="13825" max="13825" width="14.42578125" style="2" customWidth="1"/>
    <col min="13826" max="13826" width="15.42578125" style="2" customWidth="1"/>
    <col min="13827" max="13827" width="12.42578125" style="2" customWidth="1"/>
    <col min="13828" max="13828" width="12.5703125" style="2" customWidth="1"/>
    <col min="13829" max="13829" width="14.7109375" style="2" customWidth="1"/>
    <col min="13830" max="13830" width="16.28515625" style="2" customWidth="1"/>
    <col min="13831" max="13831" width="11.85546875" style="2" customWidth="1"/>
    <col min="13832" max="13832" width="15.42578125" style="2" customWidth="1"/>
    <col min="13833" max="13833" width="14.85546875" style="2" customWidth="1"/>
    <col min="13834" max="14078" width="9.140625" style="2"/>
    <col min="14079" max="14079" width="32.42578125" style="2" customWidth="1"/>
    <col min="14080" max="14080" width="19.85546875" style="2" customWidth="1"/>
    <col min="14081" max="14081" width="14.42578125" style="2" customWidth="1"/>
    <col min="14082" max="14082" width="15.42578125" style="2" customWidth="1"/>
    <col min="14083" max="14083" width="12.42578125" style="2" customWidth="1"/>
    <col min="14084" max="14084" width="12.5703125" style="2" customWidth="1"/>
    <col min="14085" max="14085" width="14.7109375" style="2" customWidth="1"/>
    <col min="14086" max="14086" width="16.28515625" style="2" customWidth="1"/>
    <col min="14087" max="14087" width="11.85546875" style="2" customWidth="1"/>
    <col min="14088" max="14088" width="15.42578125" style="2" customWidth="1"/>
    <col min="14089" max="14089" width="14.85546875" style="2" customWidth="1"/>
    <col min="14090" max="14334" width="9.140625" style="2"/>
    <col min="14335" max="14335" width="32.42578125" style="2" customWidth="1"/>
    <col min="14336" max="14336" width="19.85546875" style="2" customWidth="1"/>
    <col min="14337" max="14337" width="14.42578125" style="2" customWidth="1"/>
    <col min="14338" max="14338" width="15.42578125" style="2" customWidth="1"/>
    <col min="14339" max="14339" width="12.42578125" style="2" customWidth="1"/>
    <col min="14340" max="14340" width="12.5703125" style="2" customWidth="1"/>
    <col min="14341" max="14341" width="14.7109375" style="2" customWidth="1"/>
    <col min="14342" max="14342" width="16.28515625" style="2" customWidth="1"/>
    <col min="14343" max="14343" width="11.85546875" style="2" customWidth="1"/>
    <col min="14344" max="14344" width="15.42578125" style="2" customWidth="1"/>
    <col min="14345" max="14345" width="14.85546875" style="2" customWidth="1"/>
    <col min="14346" max="14590" width="9.140625" style="2"/>
    <col min="14591" max="14591" width="32.42578125" style="2" customWidth="1"/>
    <col min="14592" max="14592" width="19.85546875" style="2" customWidth="1"/>
    <col min="14593" max="14593" width="14.42578125" style="2" customWidth="1"/>
    <col min="14594" max="14594" width="15.42578125" style="2" customWidth="1"/>
    <col min="14595" max="14595" width="12.42578125" style="2" customWidth="1"/>
    <col min="14596" max="14596" width="12.5703125" style="2" customWidth="1"/>
    <col min="14597" max="14597" width="14.7109375" style="2" customWidth="1"/>
    <col min="14598" max="14598" width="16.28515625" style="2" customWidth="1"/>
    <col min="14599" max="14599" width="11.85546875" style="2" customWidth="1"/>
    <col min="14600" max="14600" width="15.42578125" style="2" customWidth="1"/>
    <col min="14601" max="14601" width="14.85546875" style="2" customWidth="1"/>
    <col min="14602" max="14846" width="9.140625" style="2"/>
    <col min="14847" max="14847" width="32.42578125" style="2" customWidth="1"/>
    <col min="14848" max="14848" width="19.85546875" style="2" customWidth="1"/>
    <col min="14849" max="14849" width="14.42578125" style="2" customWidth="1"/>
    <col min="14850" max="14850" width="15.42578125" style="2" customWidth="1"/>
    <col min="14851" max="14851" width="12.42578125" style="2" customWidth="1"/>
    <col min="14852" max="14852" width="12.5703125" style="2" customWidth="1"/>
    <col min="14853" max="14853" width="14.7109375" style="2" customWidth="1"/>
    <col min="14854" max="14854" width="16.28515625" style="2" customWidth="1"/>
    <col min="14855" max="14855" width="11.85546875" style="2" customWidth="1"/>
    <col min="14856" max="14856" width="15.42578125" style="2" customWidth="1"/>
    <col min="14857" max="14857" width="14.85546875" style="2" customWidth="1"/>
    <col min="14858" max="15102" width="9.140625" style="2"/>
    <col min="15103" max="15103" width="32.42578125" style="2" customWidth="1"/>
    <col min="15104" max="15104" width="19.85546875" style="2" customWidth="1"/>
    <col min="15105" max="15105" width="14.42578125" style="2" customWidth="1"/>
    <col min="15106" max="15106" width="15.42578125" style="2" customWidth="1"/>
    <col min="15107" max="15107" width="12.42578125" style="2" customWidth="1"/>
    <col min="15108" max="15108" width="12.5703125" style="2" customWidth="1"/>
    <col min="15109" max="15109" width="14.7109375" style="2" customWidth="1"/>
    <col min="15110" max="15110" width="16.28515625" style="2" customWidth="1"/>
    <col min="15111" max="15111" width="11.85546875" style="2" customWidth="1"/>
    <col min="15112" max="15112" width="15.42578125" style="2" customWidth="1"/>
    <col min="15113" max="15113" width="14.85546875" style="2" customWidth="1"/>
    <col min="15114" max="15358" width="9.140625" style="2"/>
    <col min="15359" max="15359" width="32.42578125" style="2" customWidth="1"/>
    <col min="15360" max="15360" width="19.85546875" style="2" customWidth="1"/>
    <col min="15361" max="15361" width="14.42578125" style="2" customWidth="1"/>
    <col min="15362" max="15362" width="15.42578125" style="2" customWidth="1"/>
    <col min="15363" max="15363" width="12.42578125" style="2" customWidth="1"/>
    <col min="15364" max="15364" width="12.5703125" style="2" customWidth="1"/>
    <col min="15365" max="15365" width="14.7109375" style="2" customWidth="1"/>
    <col min="15366" max="15366" width="16.28515625" style="2" customWidth="1"/>
    <col min="15367" max="15367" width="11.85546875" style="2" customWidth="1"/>
    <col min="15368" max="15368" width="15.42578125" style="2" customWidth="1"/>
    <col min="15369" max="15369" width="14.85546875" style="2" customWidth="1"/>
    <col min="15370" max="15614" width="9.140625" style="2"/>
    <col min="15615" max="15615" width="32.42578125" style="2" customWidth="1"/>
    <col min="15616" max="15616" width="19.85546875" style="2" customWidth="1"/>
    <col min="15617" max="15617" width="14.42578125" style="2" customWidth="1"/>
    <col min="15618" max="15618" width="15.42578125" style="2" customWidth="1"/>
    <col min="15619" max="15619" width="12.42578125" style="2" customWidth="1"/>
    <col min="15620" max="15620" width="12.5703125" style="2" customWidth="1"/>
    <col min="15621" max="15621" width="14.7109375" style="2" customWidth="1"/>
    <col min="15622" max="15622" width="16.28515625" style="2" customWidth="1"/>
    <col min="15623" max="15623" width="11.85546875" style="2" customWidth="1"/>
    <col min="15624" max="15624" width="15.42578125" style="2" customWidth="1"/>
    <col min="15625" max="15625" width="14.85546875" style="2" customWidth="1"/>
    <col min="15626" max="15870" width="9.140625" style="2"/>
    <col min="15871" max="15871" width="32.42578125" style="2" customWidth="1"/>
    <col min="15872" max="15872" width="19.85546875" style="2" customWidth="1"/>
    <col min="15873" max="15873" width="14.42578125" style="2" customWidth="1"/>
    <col min="15874" max="15874" width="15.42578125" style="2" customWidth="1"/>
    <col min="15875" max="15875" width="12.42578125" style="2" customWidth="1"/>
    <col min="15876" max="15876" width="12.5703125" style="2" customWidth="1"/>
    <col min="15877" max="15877" width="14.7109375" style="2" customWidth="1"/>
    <col min="15878" max="15878" width="16.28515625" style="2" customWidth="1"/>
    <col min="15879" max="15879" width="11.85546875" style="2" customWidth="1"/>
    <col min="15880" max="15880" width="15.42578125" style="2" customWidth="1"/>
    <col min="15881" max="15881" width="14.85546875" style="2" customWidth="1"/>
    <col min="15882" max="16126" width="9.140625" style="2"/>
    <col min="16127" max="16127" width="32.42578125" style="2" customWidth="1"/>
    <col min="16128" max="16128" width="19.85546875" style="2" customWidth="1"/>
    <col min="16129" max="16129" width="14.42578125" style="2" customWidth="1"/>
    <col min="16130" max="16130" width="15.42578125" style="2" customWidth="1"/>
    <col min="16131" max="16131" width="12.42578125" style="2" customWidth="1"/>
    <col min="16132" max="16132" width="12.5703125" style="2" customWidth="1"/>
    <col min="16133" max="16133" width="14.7109375" style="2" customWidth="1"/>
    <col min="16134" max="16134" width="16.28515625" style="2" customWidth="1"/>
    <col min="16135" max="16135" width="11.85546875" style="2" customWidth="1"/>
    <col min="16136" max="16136" width="15.42578125" style="2" customWidth="1"/>
    <col min="16137" max="16137" width="14.85546875" style="2" customWidth="1"/>
    <col min="16138" max="16384" width="9.140625" style="2"/>
  </cols>
  <sheetData>
    <row r="1" spans="1:13" ht="16.5" x14ac:dyDescent="0.25">
      <c r="A1" s="112" t="s">
        <v>42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6.5" x14ac:dyDescent="0.2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0.25" customHeight="1" x14ac:dyDescent="0.25">
      <c r="A3" s="121" t="s">
        <v>292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x14ac:dyDescent="0.25">
      <c r="A4" s="122" t="s">
        <v>293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36.75" customHeight="1" x14ac:dyDescent="0.25">
      <c r="A5" s="117" t="s">
        <v>1</v>
      </c>
      <c r="B5" s="117" t="s">
        <v>2</v>
      </c>
      <c r="C5" s="113" t="s">
        <v>294</v>
      </c>
      <c r="D5" s="114"/>
      <c r="E5" s="117" t="s">
        <v>299</v>
      </c>
      <c r="F5" s="117" t="s">
        <v>170</v>
      </c>
      <c r="G5" s="110" t="s">
        <v>289</v>
      </c>
      <c r="H5" s="113" t="s">
        <v>295</v>
      </c>
      <c r="I5" s="114"/>
      <c r="J5" s="113" t="s">
        <v>296</v>
      </c>
      <c r="K5" s="114"/>
      <c r="L5" s="123" t="s">
        <v>297</v>
      </c>
      <c r="M5" s="124"/>
    </row>
    <row r="6" spans="1:13" ht="90.75" customHeight="1" x14ac:dyDescent="0.25">
      <c r="A6" s="118"/>
      <c r="B6" s="118"/>
      <c r="C6" s="115"/>
      <c r="D6" s="116"/>
      <c r="E6" s="118"/>
      <c r="F6" s="118"/>
      <c r="G6" s="111"/>
      <c r="H6" s="115"/>
      <c r="I6" s="116"/>
      <c r="J6" s="115"/>
      <c r="K6" s="116"/>
      <c r="L6" s="125"/>
      <c r="M6" s="126"/>
    </row>
    <row r="7" spans="1:13" ht="25.5" x14ac:dyDescent="0.25">
      <c r="A7" s="119"/>
      <c r="B7" s="119"/>
      <c r="C7" s="30" t="s">
        <v>164</v>
      </c>
      <c r="D7" s="30" t="s">
        <v>165</v>
      </c>
      <c r="E7" s="119"/>
      <c r="F7" s="119"/>
      <c r="G7" s="11" t="s">
        <v>4</v>
      </c>
      <c r="H7" s="11" t="s">
        <v>4</v>
      </c>
      <c r="I7" s="11" t="s">
        <v>83</v>
      </c>
      <c r="J7" s="11" t="s">
        <v>4</v>
      </c>
      <c r="K7" s="11" t="s">
        <v>5</v>
      </c>
      <c r="L7" s="31" t="s">
        <v>4</v>
      </c>
      <c r="M7" s="31" t="s">
        <v>5</v>
      </c>
    </row>
    <row r="8" spans="1:13" ht="11.25" customHeight="1" x14ac:dyDescent="0.25">
      <c r="A8" s="108">
        <v>1</v>
      </c>
      <c r="B8" s="108">
        <v>2</v>
      </c>
      <c r="C8" s="108">
        <v>3</v>
      </c>
      <c r="D8" s="108">
        <v>4</v>
      </c>
      <c r="E8" s="108">
        <v>5</v>
      </c>
      <c r="F8" s="108">
        <v>6</v>
      </c>
      <c r="G8" s="108">
        <v>7</v>
      </c>
      <c r="H8" s="108">
        <v>8</v>
      </c>
      <c r="I8" s="108">
        <v>9</v>
      </c>
      <c r="J8" s="128">
        <v>10</v>
      </c>
      <c r="K8" s="130">
        <v>11</v>
      </c>
      <c r="L8" s="127">
        <v>12</v>
      </c>
      <c r="M8" s="127">
        <v>13</v>
      </c>
    </row>
    <row r="9" spans="1:13" ht="8.25" customHeight="1" x14ac:dyDescent="0.25">
      <c r="A9" s="109"/>
      <c r="B9" s="132"/>
      <c r="C9" s="132"/>
      <c r="D9" s="132"/>
      <c r="E9" s="109"/>
      <c r="F9" s="109"/>
      <c r="G9" s="109"/>
      <c r="H9" s="109"/>
      <c r="I9" s="109"/>
      <c r="J9" s="129"/>
      <c r="K9" s="131"/>
      <c r="L9" s="127"/>
      <c r="M9" s="127"/>
    </row>
    <row r="10" spans="1:13" ht="34.5" customHeight="1" x14ac:dyDescent="0.25">
      <c r="A10" s="32" t="s">
        <v>43</v>
      </c>
      <c r="B10" s="33"/>
      <c r="C10" s="12">
        <f>C11+C25</f>
        <v>3011376.21</v>
      </c>
      <c r="D10" s="12">
        <f>C10/C52*100</f>
        <v>26.476271021723228</v>
      </c>
      <c r="E10" s="12">
        <f>E11+E25</f>
        <v>1601500</v>
      </c>
      <c r="F10" s="12">
        <f>F11+F25</f>
        <v>1601500</v>
      </c>
      <c r="G10" s="12">
        <f>F10-E10</f>
        <v>0</v>
      </c>
      <c r="H10" s="12">
        <f>H11+H25</f>
        <v>1675978.85</v>
      </c>
      <c r="I10" s="12">
        <f>H10/H52*100</f>
        <v>20.091104960403573</v>
      </c>
      <c r="J10" s="12">
        <f>H10-F10</f>
        <v>74478.850000000093</v>
      </c>
      <c r="K10" s="12">
        <f>H10/F10*100</f>
        <v>104.65056821729628</v>
      </c>
      <c r="L10" s="34">
        <f>H10-C10</f>
        <v>-1335397.3599999999</v>
      </c>
      <c r="M10" s="34">
        <f>H10/C10*100</f>
        <v>55.654914335661843</v>
      </c>
    </row>
    <row r="11" spans="1:13" ht="20.25" customHeight="1" x14ac:dyDescent="0.25">
      <c r="A11" s="35" t="s">
        <v>46</v>
      </c>
      <c r="B11" s="33"/>
      <c r="C11" s="12">
        <f>C12+C19+C23+C16+C14</f>
        <v>2562876.15</v>
      </c>
      <c r="D11" s="12">
        <f>C11/C10*100</f>
        <v>85.106475288253662</v>
      </c>
      <c r="E11" s="12">
        <f>E12+E19+E23+E16+E14</f>
        <v>1365500</v>
      </c>
      <c r="F11" s="12">
        <f>F12+F19+F23+F16+F14</f>
        <v>1365500</v>
      </c>
      <c r="G11" s="12">
        <f t="shared" ref="G11:G52" si="0">F11-E11</f>
        <v>0</v>
      </c>
      <c r="H11" s="12">
        <f>H12+H19+H23+H16+H14</f>
        <v>1434259.52</v>
      </c>
      <c r="I11" s="12">
        <f>H11/H10*100</f>
        <v>85.577423605315786</v>
      </c>
      <c r="J11" s="12">
        <f t="shared" ref="J11:J52" si="1">H11-F11</f>
        <v>68759.520000000019</v>
      </c>
      <c r="K11" s="12">
        <f t="shared" ref="K11:K52" si="2">H11/F11*100</f>
        <v>105.03548297326985</v>
      </c>
      <c r="L11" s="34">
        <f t="shared" ref="L11:L52" si="3">H11-C11</f>
        <v>-1128616.6299999999</v>
      </c>
      <c r="M11" s="34">
        <f t="shared" ref="M11:M52" si="4">H11/C11*100</f>
        <v>55.962888413472498</v>
      </c>
    </row>
    <row r="12" spans="1:13" x14ac:dyDescent="0.25">
      <c r="A12" s="36" t="s">
        <v>30</v>
      </c>
      <c r="B12" s="37" t="s">
        <v>32</v>
      </c>
      <c r="C12" s="12">
        <f>C13</f>
        <v>1631224.6</v>
      </c>
      <c r="D12" s="12">
        <f>C12/C11*100</f>
        <v>63.648202430694909</v>
      </c>
      <c r="E12" s="12">
        <f>E13</f>
        <v>319000</v>
      </c>
      <c r="F12" s="12">
        <f>F13</f>
        <v>319000</v>
      </c>
      <c r="G12" s="12">
        <f t="shared" si="0"/>
        <v>0</v>
      </c>
      <c r="H12" s="12">
        <f>H13</f>
        <v>328234.11</v>
      </c>
      <c r="I12" s="12">
        <f>H12/H11*100</f>
        <v>22.885266259205306</v>
      </c>
      <c r="J12" s="12">
        <f t="shared" si="1"/>
        <v>9234.109999999986</v>
      </c>
      <c r="K12" s="12">
        <f t="shared" si="2"/>
        <v>102.8947053291536</v>
      </c>
      <c r="L12" s="38">
        <f t="shared" si="3"/>
        <v>-1302990.4900000002</v>
      </c>
      <c r="M12" s="38">
        <f t="shared" si="4"/>
        <v>20.121944580776919</v>
      </c>
    </row>
    <row r="13" spans="1:13" x14ac:dyDescent="0.25">
      <c r="A13" s="39" t="s">
        <v>31</v>
      </c>
      <c r="B13" s="40" t="s">
        <v>76</v>
      </c>
      <c r="C13" s="13">
        <v>1631224.6</v>
      </c>
      <c r="D13" s="13">
        <f>C13/C11*100</f>
        <v>63.648202430694909</v>
      </c>
      <c r="E13" s="13">
        <v>319000</v>
      </c>
      <c r="F13" s="13">
        <v>319000</v>
      </c>
      <c r="G13" s="13">
        <f t="shared" si="0"/>
        <v>0</v>
      </c>
      <c r="H13" s="13">
        <v>328234.11</v>
      </c>
      <c r="I13" s="13">
        <f>H13/H11*100</f>
        <v>22.885266259205306</v>
      </c>
      <c r="J13" s="12">
        <f t="shared" si="1"/>
        <v>9234.109999999986</v>
      </c>
      <c r="K13" s="13">
        <f t="shared" si="2"/>
        <v>102.8947053291536</v>
      </c>
      <c r="L13" s="38">
        <f t="shared" si="3"/>
        <v>-1302990.4900000002</v>
      </c>
      <c r="M13" s="38">
        <f t="shared" si="4"/>
        <v>20.121944580776919</v>
      </c>
    </row>
    <row r="14" spans="1:13" ht="28.5" customHeight="1" x14ac:dyDescent="0.25">
      <c r="A14" s="36" t="s">
        <v>166</v>
      </c>
      <c r="B14" s="37" t="s">
        <v>168</v>
      </c>
      <c r="C14" s="12">
        <f>C15</f>
        <v>509819.31</v>
      </c>
      <c r="D14" s="12" t="s">
        <v>9</v>
      </c>
      <c r="E14" s="12">
        <f>E15</f>
        <v>521000</v>
      </c>
      <c r="F14" s="12">
        <f>F15</f>
        <v>521000</v>
      </c>
      <c r="G14" s="12">
        <f t="shared" si="0"/>
        <v>0</v>
      </c>
      <c r="H14" s="12">
        <f>H15</f>
        <v>566751.26</v>
      </c>
      <c r="I14" s="12">
        <f>H14/H11*100</f>
        <v>39.515251744677279</v>
      </c>
      <c r="J14" s="12">
        <f t="shared" si="1"/>
        <v>45751.260000000009</v>
      </c>
      <c r="K14" s="12">
        <f t="shared" si="2"/>
        <v>108.78143186180422</v>
      </c>
      <c r="L14" s="34">
        <f t="shared" si="3"/>
        <v>56931.950000000012</v>
      </c>
      <c r="M14" s="34">
        <f>H14/C13*100</f>
        <v>34.743913253883001</v>
      </c>
    </row>
    <row r="15" spans="1:13" ht="39" x14ac:dyDescent="0.25">
      <c r="A15" s="39" t="s">
        <v>167</v>
      </c>
      <c r="B15" s="40" t="s">
        <v>169</v>
      </c>
      <c r="C15" s="13">
        <v>509819.31</v>
      </c>
      <c r="D15" s="13" t="s">
        <v>9</v>
      </c>
      <c r="E15" s="13">
        <v>521000</v>
      </c>
      <c r="F15" s="13">
        <v>521000</v>
      </c>
      <c r="G15" s="13">
        <f t="shared" si="0"/>
        <v>0</v>
      </c>
      <c r="H15" s="13">
        <v>566751.26</v>
      </c>
      <c r="I15" s="13">
        <f>H15/H11*100</f>
        <v>39.515251744677279</v>
      </c>
      <c r="J15" s="12">
        <f t="shared" si="1"/>
        <v>45751.260000000009</v>
      </c>
      <c r="K15" s="13">
        <f>H15/F15*100</f>
        <v>108.78143186180422</v>
      </c>
      <c r="L15" s="38">
        <f t="shared" si="3"/>
        <v>56931.950000000012</v>
      </c>
      <c r="M15" s="38">
        <f>H15/C13*100</f>
        <v>34.743913253883001</v>
      </c>
    </row>
    <row r="16" spans="1:13" x14ac:dyDescent="0.25">
      <c r="A16" s="36" t="s">
        <v>93</v>
      </c>
      <c r="B16" s="41" t="s">
        <v>94</v>
      </c>
      <c r="C16" s="12">
        <f>SUM(C17:C18)</f>
        <v>2605.3999999999996</v>
      </c>
      <c r="D16" s="12">
        <f>C16/C11*100</f>
        <v>0.10165922375921287</v>
      </c>
      <c r="E16" s="12">
        <f>SUM(E17:E18)</f>
        <v>73500</v>
      </c>
      <c r="F16" s="12">
        <f>SUM(F17:F18)</f>
        <v>73500</v>
      </c>
      <c r="G16" s="12">
        <f t="shared" si="0"/>
        <v>0</v>
      </c>
      <c r="H16" s="12">
        <f>SUM(H17:H18)</f>
        <v>73963.12</v>
      </c>
      <c r="I16" s="12">
        <f>H16/H11*100</f>
        <v>5.1568854149910051</v>
      </c>
      <c r="J16" s="12">
        <f t="shared" si="1"/>
        <v>463.11999999999534</v>
      </c>
      <c r="K16" s="12">
        <f t="shared" ref="K16:K17" si="5">H16/F16*100</f>
        <v>100.63009523809524</v>
      </c>
      <c r="L16" s="34">
        <f t="shared" si="3"/>
        <v>71357.72</v>
      </c>
      <c r="M16" s="34">
        <f t="shared" si="4"/>
        <v>2838.8393336915638</v>
      </c>
    </row>
    <row r="17" spans="1:13" ht="26.25" x14ac:dyDescent="0.25">
      <c r="A17" s="39" t="s">
        <v>95</v>
      </c>
      <c r="B17" s="22" t="s">
        <v>111</v>
      </c>
      <c r="C17" s="13">
        <v>1356.83</v>
      </c>
      <c r="D17" s="13">
        <f>C17/C11*100</f>
        <v>5.2941692090739539E-2</v>
      </c>
      <c r="E17" s="13">
        <v>66000</v>
      </c>
      <c r="F17" s="13">
        <v>66000</v>
      </c>
      <c r="G17" s="13">
        <f t="shared" si="0"/>
        <v>0</v>
      </c>
      <c r="H17" s="13">
        <v>66379.789999999994</v>
      </c>
      <c r="I17" s="13">
        <f>H17/H11*100</f>
        <v>4.6281575317694248</v>
      </c>
      <c r="J17" s="13">
        <f t="shared" si="1"/>
        <v>379.7899999999936</v>
      </c>
      <c r="K17" s="13">
        <f t="shared" si="5"/>
        <v>100.57543939393938</v>
      </c>
      <c r="L17" s="38">
        <f t="shared" si="3"/>
        <v>65022.959999999992</v>
      </c>
      <c r="M17" s="38">
        <f t="shared" si="4"/>
        <v>4892.2702180818524</v>
      </c>
    </row>
    <row r="18" spans="1:13" x14ac:dyDescent="0.25">
      <c r="A18" s="39" t="s">
        <v>130</v>
      </c>
      <c r="B18" s="22" t="s">
        <v>131</v>
      </c>
      <c r="C18" s="13">
        <v>1248.57</v>
      </c>
      <c r="D18" s="13">
        <f>C18/C11*100</f>
        <v>4.8717531668473327E-2</v>
      </c>
      <c r="E18" s="13">
        <v>7500</v>
      </c>
      <c r="F18" s="13">
        <v>7500</v>
      </c>
      <c r="G18" s="13">
        <f t="shared" si="0"/>
        <v>0</v>
      </c>
      <c r="H18" s="13">
        <v>7583.33</v>
      </c>
      <c r="I18" s="13">
        <f>H18/H11*100</f>
        <v>0.52872788322158049</v>
      </c>
      <c r="J18" s="13">
        <f t="shared" si="1"/>
        <v>83.329999999999927</v>
      </c>
      <c r="K18" s="13"/>
      <c r="L18" s="38">
        <f t="shared" si="3"/>
        <v>6334.76</v>
      </c>
      <c r="M18" s="38">
        <f t="shared" si="4"/>
        <v>607.36122123709526</v>
      </c>
    </row>
    <row r="19" spans="1:13" x14ac:dyDescent="0.25">
      <c r="A19" s="36" t="s">
        <v>33</v>
      </c>
      <c r="B19" s="41" t="s">
        <v>34</v>
      </c>
      <c r="C19" s="12">
        <f>SUM(C20:C22)</f>
        <v>372136.83999999997</v>
      </c>
      <c r="D19" s="12">
        <f>C19/C11*100</f>
        <v>14.520281832580945</v>
      </c>
      <c r="E19" s="12">
        <f>SUM(E20:E22)</f>
        <v>424000</v>
      </c>
      <c r="F19" s="12">
        <f>SUM(F20:F22)</f>
        <v>424000</v>
      </c>
      <c r="G19" s="12">
        <f t="shared" si="0"/>
        <v>0</v>
      </c>
      <c r="H19" s="12">
        <f>SUM(H20:H22)</f>
        <v>436031.03</v>
      </c>
      <c r="I19" s="12">
        <f>H19/H11*100</f>
        <v>30.401125034889088</v>
      </c>
      <c r="J19" s="12">
        <f t="shared" si="1"/>
        <v>12031.030000000028</v>
      </c>
      <c r="K19" s="12">
        <f t="shared" si="2"/>
        <v>102.83750707547171</v>
      </c>
      <c r="L19" s="34">
        <f t="shared" si="3"/>
        <v>63894.190000000061</v>
      </c>
      <c r="M19" s="34">
        <f t="shared" si="4"/>
        <v>117.16954172019089</v>
      </c>
    </row>
    <row r="20" spans="1:13" x14ac:dyDescent="0.25">
      <c r="A20" s="39" t="s">
        <v>308</v>
      </c>
      <c r="B20" s="22" t="s">
        <v>108</v>
      </c>
      <c r="C20" s="13">
        <v>49775.040000000001</v>
      </c>
      <c r="D20" s="13">
        <f>C20/C11*100</f>
        <v>1.9421554958869163</v>
      </c>
      <c r="E20" s="13">
        <v>70000</v>
      </c>
      <c r="F20" s="13">
        <v>70000</v>
      </c>
      <c r="G20" s="13">
        <f t="shared" si="0"/>
        <v>0</v>
      </c>
      <c r="H20" s="13">
        <v>70070.09</v>
      </c>
      <c r="I20" s="13">
        <f>H20/H11*100</f>
        <v>4.885454063431979</v>
      </c>
      <c r="J20" s="12">
        <f t="shared" si="1"/>
        <v>70.089999999996508</v>
      </c>
      <c r="K20" s="13">
        <f t="shared" si="2"/>
        <v>100.10012857142856</v>
      </c>
      <c r="L20" s="38">
        <f t="shared" si="3"/>
        <v>20295.049999999996</v>
      </c>
      <c r="M20" s="38">
        <f t="shared" si="4"/>
        <v>140.7735483487306</v>
      </c>
    </row>
    <row r="21" spans="1:13" x14ac:dyDescent="0.25">
      <c r="A21" s="39" t="s">
        <v>35</v>
      </c>
      <c r="B21" s="22" t="s">
        <v>132</v>
      </c>
      <c r="C21" s="13">
        <v>72082.179999999993</v>
      </c>
      <c r="D21" s="13">
        <f>C21/C11*100</f>
        <v>2.8125502670115368</v>
      </c>
      <c r="E21" s="13">
        <v>72000</v>
      </c>
      <c r="F21" s="13">
        <v>72000</v>
      </c>
      <c r="G21" s="13">
        <f t="shared" si="0"/>
        <v>0</v>
      </c>
      <c r="H21" s="13">
        <v>73986.61</v>
      </c>
      <c r="I21" s="13">
        <f>H21/H11*100</f>
        <v>5.1585231939056602</v>
      </c>
      <c r="J21" s="12">
        <f t="shared" si="1"/>
        <v>1986.6100000000006</v>
      </c>
      <c r="K21" s="13">
        <f t="shared" si="2"/>
        <v>102.75918055555555</v>
      </c>
      <c r="L21" s="38">
        <f t="shared" si="3"/>
        <v>1904.4300000000076</v>
      </c>
      <c r="M21" s="38">
        <f t="shared" si="4"/>
        <v>102.6420260874463</v>
      </c>
    </row>
    <row r="22" spans="1:13" x14ac:dyDescent="0.25">
      <c r="A22" s="39" t="s">
        <v>36</v>
      </c>
      <c r="B22" s="22" t="s">
        <v>38</v>
      </c>
      <c r="C22" s="13">
        <v>250279.62</v>
      </c>
      <c r="D22" s="13">
        <f>C22/C11*100</f>
        <v>9.7655760696824938</v>
      </c>
      <c r="E22" s="13">
        <v>282000</v>
      </c>
      <c r="F22" s="13">
        <v>282000</v>
      </c>
      <c r="G22" s="13">
        <f t="shared" si="0"/>
        <v>0</v>
      </c>
      <c r="H22" s="13">
        <v>291974.33</v>
      </c>
      <c r="I22" s="13">
        <f>H22/H11*100</f>
        <v>20.357147777551443</v>
      </c>
      <c r="J22" s="12">
        <f t="shared" si="1"/>
        <v>9974.3300000000163</v>
      </c>
      <c r="K22" s="13">
        <f t="shared" si="2"/>
        <v>103.53699645390071</v>
      </c>
      <c r="L22" s="38">
        <f t="shared" si="3"/>
        <v>41694.710000000021</v>
      </c>
      <c r="M22" s="38">
        <f t="shared" si="4"/>
        <v>116.65925096098518</v>
      </c>
    </row>
    <row r="23" spans="1:13" x14ac:dyDescent="0.25">
      <c r="A23" s="36" t="s">
        <v>37</v>
      </c>
      <c r="B23" s="41" t="s">
        <v>116</v>
      </c>
      <c r="C23" s="12">
        <f>C24</f>
        <v>47090</v>
      </c>
      <c r="D23" s="12">
        <f>C23/C11*100</f>
        <v>1.8373888258314783</v>
      </c>
      <c r="E23" s="12">
        <f>E24</f>
        <v>28000</v>
      </c>
      <c r="F23" s="12">
        <f>F24</f>
        <v>28000</v>
      </c>
      <c r="G23" s="12">
        <f t="shared" si="0"/>
        <v>0</v>
      </c>
      <c r="H23" s="12">
        <f>H24</f>
        <v>29280</v>
      </c>
      <c r="I23" s="12">
        <f>H23/H11*100</f>
        <v>2.0414715462373225</v>
      </c>
      <c r="J23" s="12">
        <f t="shared" si="1"/>
        <v>1280</v>
      </c>
      <c r="K23" s="12">
        <f t="shared" si="2"/>
        <v>104.57142857142858</v>
      </c>
      <c r="L23" s="34">
        <f t="shared" si="3"/>
        <v>-17810</v>
      </c>
      <c r="M23" s="34">
        <f t="shared" si="4"/>
        <v>62.178806540666812</v>
      </c>
    </row>
    <row r="24" spans="1:13" s="18" customFormat="1" ht="90" x14ac:dyDescent="0.25">
      <c r="A24" s="39" t="s">
        <v>109</v>
      </c>
      <c r="B24" s="22" t="s">
        <v>117</v>
      </c>
      <c r="C24" s="13">
        <v>47090</v>
      </c>
      <c r="D24" s="13">
        <f>C24/C11*100</f>
        <v>1.8373888258314783</v>
      </c>
      <c r="E24" s="13">
        <v>28000</v>
      </c>
      <c r="F24" s="13">
        <v>28000</v>
      </c>
      <c r="G24" s="13">
        <f>F24-E24</f>
        <v>0</v>
      </c>
      <c r="H24" s="13">
        <v>29280</v>
      </c>
      <c r="I24" s="13">
        <f>H24/H11*100</f>
        <v>2.0414715462373225</v>
      </c>
      <c r="J24" s="12">
        <f t="shared" si="1"/>
        <v>1280</v>
      </c>
      <c r="K24" s="12">
        <f t="shared" si="2"/>
        <v>104.57142857142858</v>
      </c>
      <c r="L24" s="38">
        <f t="shared" si="3"/>
        <v>-17810</v>
      </c>
      <c r="M24" s="38">
        <f t="shared" si="4"/>
        <v>62.178806540666812</v>
      </c>
    </row>
    <row r="25" spans="1:13" ht="16.5" customHeight="1" x14ac:dyDescent="0.25">
      <c r="A25" s="36" t="s">
        <v>47</v>
      </c>
      <c r="B25" s="22"/>
      <c r="C25" s="12">
        <f>C26+C31</f>
        <v>448500.06</v>
      </c>
      <c r="D25" s="12">
        <f>C25/C10*100</f>
        <v>14.893524711746329</v>
      </c>
      <c r="E25" s="12">
        <f>E26+E29+E31+E34</f>
        <v>236000</v>
      </c>
      <c r="F25" s="12">
        <f>F26+F29+F31+F34</f>
        <v>236000</v>
      </c>
      <c r="G25" s="12">
        <f t="shared" si="0"/>
        <v>0</v>
      </c>
      <c r="H25" s="12">
        <f>H26+H29+H31+H34</f>
        <v>241719.33</v>
      </c>
      <c r="I25" s="12">
        <f>H25/H10*100</f>
        <v>14.422576394684217</v>
      </c>
      <c r="J25" s="12">
        <f t="shared" si="1"/>
        <v>5719.3299999999872</v>
      </c>
      <c r="K25" s="12">
        <f t="shared" si="2"/>
        <v>102.42344491525424</v>
      </c>
      <c r="L25" s="34">
        <f t="shared" si="3"/>
        <v>-206780.73</v>
      </c>
      <c r="M25" s="34">
        <f t="shared" si="4"/>
        <v>53.8950496461472</v>
      </c>
    </row>
    <row r="26" spans="1:13" ht="51.75" x14ac:dyDescent="0.25">
      <c r="A26" s="36" t="s">
        <v>39</v>
      </c>
      <c r="B26" s="41" t="s">
        <v>98</v>
      </c>
      <c r="C26" s="12">
        <f>SUM(C27:C28)</f>
        <v>447558.62</v>
      </c>
      <c r="D26" s="12">
        <f>C26/C25*100</f>
        <v>99.790091443911962</v>
      </c>
      <c r="E26" s="12">
        <f>SUM(E27:E28)</f>
        <v>211000</v>
      </c>
      <c r="F26" s="12">
        <f>SUM(F27:F28)</f>
        <v>211000</v>
      </c>
      <c r="G26" s="12">
        <f t="shared" si="0"/>
        <v>0</v>
      </c>
      <c r="H26" s="12">
        <f>SUM(H27:H28)</f>
        <v>216719.33</v>
      </c>
      <c r="I26" s="12">
        <f>H26/H25*100</f>
        <v>89.657426238935884</v>
      </c>
      <c r="J26" s="12">
        <f t="shared" si="1"/>
        <v>5719.3299999999872</v>
      </c>
      <c r="K26" s="12">
        <f t="shared" si="2"/>
        <v>102.71058293838861</v>
      </c>
      <c r="L26" s="34">
        <f t="shared" si="3"/>
        <v>-230839.29</v>
      </c>
      <c r="M26" s="34">
        <f t="shared" si="4"/>
        <v>48.422557474147183</v>
      </c>
    </row>
    <row r="27" spans="1:13" ht="90" x14ac:dyDescent="0.25">
      <c r="A27" s="39" t="s">
        <v>77</v>
      </c>
      <c r="B27" s="22" t="s">
        <v>133</v>
      </c>
      <c r="C27" s="13">
        <v>277479.89</v>
      </c>
      <c r="D27" s="13">
        <f>C27/C25*100</f>
        <v>61.868417587279701</v>
      </c>
      <c r="E27" s="13">
        <v>0</v>
      </c>
      <c r="F27" s="13">
        <v>0</v>
      </c>
      <c r="G27" s="13">
        <f t="shared" si="0"/>
        <v>0</v>
      </c>
      <c r="H27" s="13">
        <v>0</v>
      </c>
      <c r="I27" s="13">
        <f>H27/H25*100</f>
        <v>0</v>
      </c>
      <c r="J27" s="13">
        <f t="shared" si="1"/>
        <v>0</v>
      </c>
      <c r="K27" s="13" t="e">
        <f t="shared" si="2"/>
        <v>#DIV/0!</v>
      </c>
      <c r="L27" s="38">
        <f t="shared" si="3"/>
        <v>-277479.89</v>
      </c>
      <c r="M27" s="38">
        <f t="shared" si="4"/>
        <v>0</v>
      </c>
    </row>
    <row r="28" spans="1:13" ht="77.25" x14ac:dyDescent="0.25">
      <c r="A28" s="39" t="s">
        <v>110</v>
      </c>
      <c r="B28" s="22" t="s">
        <v>134</v>
      </c>
      <c r="C28" s="13">
        <v>170078.73</v>
      </c>
      <c r="D28" s="13">
        <f>C28/C25*100</f>
        <v>37.92167385663226</v>
      </c>
      <c r="E28" s="13">
        <v>211000</v>
      </c>
      <c r="F28" s="13">
        <v>211000</v>
      </c>
      <c r="G28" s="13">
        <f t="shared" si="0"/>
        <v>0</v>
      </c>
      <c r="H28" s="13">
        <v>216719.33</v>
      </c>
      <c r="I28" s="13">
        <f>H28/H25*100</f>
        <v>89.657426238935884</v>
      </c>
      <c r="J28" s="13">
        <f t="shared" si="1"/>
        <v>5719.3299999999872</v>
      </c>
      <c r="K28" s="13">
        <f t="shared" si="2"/>
        <v>102.71058293838861</v>
      </c>
      <c r="L28" s="38">
        <f t="shared" si="3"/>
        <v>46640.599999999977</v>
      </c>
      <c r="M28" s="38">
        <f t="shared" si="4"/>
        <v>127.42294700812968</v>
      </c>
    </row>
    <row r="29" spans="1:13" ht="39" x14ac:dyDescent="0.25">
      <c r="A29" s="36" t="s">
        <v>309</v>
      </c>
      <c r="B29" s="41" t="s">
        <v>310</v>
      </c>
      <c r="C29" s="12">
        <f>C30</f>
        <v>0</v>
      </c>
      <c r="D29" s="12">
        <f>D30</f>
        <v>0</v>
      </c>
      <c r="E29" s="12">
        <f>E30</f>
        <v>10000</v>
      </c>
      <c r="F29" s="12">
        <f>F30</f>
        <v>10000</v>
      </c>
      <c r="G29" s="12">
        <f t="shared" si="0"/>
        <v>0</v>
      </c>
      <c r="H29" s="12">
        <f>H30</f>
        <v>10000</v>
      </c>
      <c r="I29" s="12">
        <f t="shared" ref="I29:I30" si="6">H29/H26*100</f>
        <v>4.6142630655050478</v>
      </c>
      <c r="J29" s="12">
        <f t="shared" ref="J29:J30" si="7">H29-F29</f>
        <v>0</v>
      </c>
      <c r="K29" s="12">
        <f t="shared" ref="K29:K30" si="8">H29/F29*100</f>
        <v>100</v>
      </c>
      <c r="L29" s="34">
        <f t="shared" ref="L29:L30" si="9">H29-C29</f>
        <v>10000</v>
      </c>
      <c r="M29" s="34" t="e">
        <f t="shared" ref="M29:M30" si="10">H29/C29*100</f>
        <v>#DIV/0!</v>
      </c>
    </row>
    <row r="30" spans="1:13" ht="26.25" x14ac:dyDescent="0.25">
      <c r="A30" s="39" t="s">
        <v>300</v>
      </c>
      <c r="B30" s="22" t="s">
        <v>301</v>
      </c>
      <c r="C30" s="13">
        <v>0</v>
      </c>
      <c r="D30" s="13">
        <v>0</v>
      </c>
      <c r="E30" s="13">
        <v>10000</v>
      </c>
      <c r="F30" s="13">
        <v>10000</v>
      </c>
      <c r="G30" s="13">
        <f t="shared" si="0"/>
        <v>0</v>
      </c>
      <c r="H30" s="13">
        <v>10000</v>
      </c>
      <c r="I30" s="13" t="e">
        <f t="shared" si="6"/>
        <v>#DIV/0!</v>
      </c>
      <c r="J30" s="13">
        <f t="shared" si="7"/>
        <v>0</v>
      </c>
      <c r="K30" s="13">
        <f t="shared" si="8"/>
        <v>100</v>
      </c>
      <c r="L30" s="38">
        <f t="shared" si="9"/>
        <v>10000</v>
      </c>
      <c r="M30" s="38" t="e">
        <f t="shared" si="10"/>
        <v>#DIV/0!</v>
      </c>
    </row>
    <row r="31" spans="1:13" s="23" customFormat="1" ht="30.75" customHeight="1" x14ac:dyDescent="0.25">
      <c r="A31" s="36" t="s">
        <v>114</v>
      </c>
      <c r="B31" s="41" t="s">
        <v>115</v>
      </c>
      <c r="C31" s="12">
        <f>SUM(C32:C33)</f>
        <v>941.44</v>
      </c>
      <c r="D31" s="12">
        <f>C31/C25*100</f>
        <v>0.20990855608804154</v>
      </c>
      <c r="E31" s="12">
        <f>SUM(E32:E33)</f>
        <v>0</v>
      </c>
      <c r="F31" s="12">
        <f>SUM(F32:F33)</f>
        <v>0</v>
      </c>
      <c r="G31" s="12">
        <f t="shared" si="0"/>
        <v>0</v>
      </c>
      <c r="H31" s="12">
        <f>SUM(H32:H33)</f>
        <v>0</v>
      </c>
      <c r="I31" s="12">
        <f>H31/H25*100</f>
        <v>0</v>
      </c>
      <c r="J31" s="12">
        <f t="shared" si="1"/>
        <v>0</v>
      </c>
      <c r="K31" s="12" t="e">
        <f t="shared" si="2"/>
        <v>#DIV/0!</v>
      </c>
      <c r="L31" s="34">
        <f t="shared" si="3"/>
        <v>-941.44</v>
      </c>
      <c r="M31" s="34">
        <f t="shared" si="4"/>
        <v>0</v>
      </c>
    </row>
    <row r="32" spans="1:13" s="18" customFormat="1" ht="30.75" customHeight="1" x14ac:dyDescent="0.25">
      <c r="A32" s="39" t="s">
        <v>136</v>
      </c>
      <c r="B32" s="22" t="s">
        <v>113</v>
      </c>
      <c r="C32" s="13">
        <v>541.44000000000005</v>
      </c>
      <c r="D32" s="13">
        <f>C32/C25*100</f>
        <v>0.12072239187660311</v>
      </c>
      <c r="E32" s="13">
        <v>0</v>
      </c>
      <c r="F32" s="13">
        <v>0</v>
      </c>
      <c r="G32" s="13">
        <f t="shared" si="0"/>
        <v>0</v>
      </c>
      <c r="H32" s="13">
        <v>0</v>
      </c>
      <c r="I32" s="13">
        <f>H32/H25*100</f>
        <v>0</v>
      </c>
      <c r="J32" s="13">
        <f t="shared" si="1"/>
        <v>0</v>
      </c>
      <c r="K32" s="13" t="e">
        <f t="shared" si="2"/>
        <v>#DIV/0!</v>
      </c>
      <c r="L32" s="38">
        <f t="shared" si="3"/>
        <v>-541.44000000000005</v>
      </c>
      <c r="M32" s="38">
        <f t="shared" si="4"/>
        <v>0</v>
      </c>
    </row>
    <row r="33" spans="1:13" ht="26.25" x14ac:dyDescent="0.25">
      <c r="A33" s="42" t="s">
        <v>135</v>
      </c>
      <c r="B33" s="22" t="s">
        <v>139</v>
      </c>
      <c r="C33" s="13">
        <v>400</v>
      </c>
      <c r="D33" s="13">
        <f>C33/C25*100</f>
        <v>8.9186164211438448E-2</v>
      </c>
      <c r="E33" s="13">
        <v>0</v>
      </c>
      <c r="F33" s="13">
        <v>0</v>
      </c>
      <c r="G33" s="13">
        <f t="shared" si="0"/>
        <v>0</v>
      </c>
      <c r="H33" s="13">
        <v>0</v>
      </c>
      <c r="I33" s="13">
        <f>H33/H25*100</f>
        <v>0</v>
      </c>
      <c r="J33" s="13">
        <f t="shared" si="1"/>
        <v>0</v>
      </c>
      <c r="K33" s="13" t="e">
        <f t="shared" si="2"/>
        <v>#DIV/0!</v>
      </c>
      <c r="L33" s="38">
        <f t="shared" si="3"/>
        <v>-400</v>
      </c>
      <c r="M33" s="38">
        <f t="shared" si="4"/>
        <v>0</v>
      </c>
    </row>
    <row r="34" spans="1:13" ht="26.25" x14ac:dyDescent="0.25">
      <c r="A34" s="43" t="s">
        <v>302</v>
      </c>
      <c r="B34" s="41" t="s">
        <v>305</v>
      </c>
      <c r="C34" s="12">
        <f>C35</f>
        <v>0</v>
      </c>
      <c r="D34" s="12">
        <f>D35</f>
        <v>0</v>
      </c>
      <c r="E34" s="12">
        <f>E35</f>
        <v>15000</v>
      </c>
      <c r="F34" s="12">
        <f>F35</f>
        <v>15000</v>
      </c>
      <c r="G34" s="12">
        <f t="shared" si="0"/>
        <v>0</v>
      </c>
      <c r="H34" s="12">
        <f>H35</f>
        <v>15000</v>
      </c>
      <c r="I34" s="12">
        <f t="shared" ref="I34:I35" si="11">H34/H26*100</f>
        <v>6.9213945982575718</v>
      </c>
      <c r="J34" s="12">
        <f t="shared" ref="J34:J35" si="12">H34-F34</f>
        <v>0</v>
      </c>
      <c r="K34" s="12">
        <f t="shared" ref="K34:K35" si="13">H34/F34*100</f>
        <v>100</v>
      </c>
      <c r="L34" s="34">
        <f t="shared" ref="L34:L35" si="14">H34-C34</f>
        <v>15000</v>
      </c>
      <c r="M34" s="34" t="e">
        <f t="shared" ref="M34:M35" si="15">H34/C34*100</f>
        <v>#DIV/0!</v>
      </c>
    </row>
    <row r="35" spans="1:13" ht="64.5" x14ac:dyDescent="0.25">
      <c r="A35" s="42" t="s">
        <v>303</v>
      </c>
      <c r="B35" s="22" t="s">
        <v>304</v>
      </c>
      <c r="C35" s="13">
        <v>0</v>
      </c>
      <c r="D35" s="13">
        <v>0</v>
      </c>
      <c r="E35" s="13">
        <v>15000</v>
      </c>
      <c r="F35" s="13">
        <v>15000</v>
      </c>
      <c r="G35" s="13">
        <f t="shared" si="0"/>
        <v>0</v>
      </c>
      <c r="H35" s="13">
        <v>15000</v>
      </c>
      <c r="I35" s="13" t="e">
        <f t="shared" si="11"/>
        <v>#DIV/0!</v>
      </c>
      <c r="J35" s="13">
        <f t="shared" si="12"/>
        <v>0</v>
      </c>
      <c r="K35" s="13">
        <f t="shared" si="13"/>
        <v>100</v>
      </c>
      <c r="L35" s="38">
        <f t="shared" si="14"/>
        <v>15000</v>
      </c>
      <c r="M35" s="38" t="e">
        <f t="shared" si="15"/>
        <v>#DIV/0!</v>
      </c>
    </row>
    <row r="36" spans="1:13" x14ac:dyDescent="0.25">
      <c r="A36" s="44" t="s">
        <v>40</v>
      </c>
      <c r="B36" s="41" t="s">
        <v>118</v>
      </c>
      <c r="C36" s="12">
        <f>C37</f>
        <v>8362492.1399999997</v>
      </c>
      <c r="D36" s="12">
        <f>C36/C52*100</f>
        <v>73.523728978276765</v>
      </c>
      <c r="E36" s="12">
        <f>E37</f>
        <v>6675916</v>
      </c>
      <c r="F36" s="12">
        <f>F37</f>
        <v>6675916</v>
      </c>
      <c r="G36" s="12">
        <f t="shared" si="0"/>
        <v>0</v>
      </c>
      <c r="H36" s="12">
        <f>H37</f>
        <v>6665916</v>
      </c>
      <c r="I36" s="12">
        <f>H36/H52*100</f>
        <v>79.90889503959643</v>
      </c>
      <c r="J36" s="12">
        <f t="shared" si="1"/>
        <v>-10000</v>
      </c>
      <c r="K36" s="12">
        <f t="shared" si="2"/>
        <v>99.850207821668207</v>
      </c>
      <c r="L36" s="34">
        <f t="shared" si="3"/>
        <v>-1696576.1399999997</v>
      </c>
      <c r="M36" s="34">
        <f t="shared" si="4"/>
        <v>79.712074922201367</v>
      </c>
    </row>
    <row r="37" spans="1:13" ht="33" x14ac:dyDescent="0.25">
      <c r="A37" s="45" t="s">
        <v>26</v>
      </c>
      <c r="B37" s="41" t="s">
        <v>119</v>
      </c>
      <c r="C37" s="12">
        <f>C38+C42+C43+C47</f>
        <v>8362492.1399999997</v>
      </c>
      <c r="D37" s="12">
        <f>C37/C36*100</f>
        <v>100</v>
      </c>
      <c r="E37" s="12">
        <f>E38+E42+E43+E47+E49</f>
        <v>6675916</v>
      </c>
      <c r="F37" s="12">
        <f>F38+F42+F43+F47+F49</f>
        <v>6675916</v>
      </c>
      <c r="G37" s="12">
        <f t="shared" si="0"/>
        <v>0</v>
      </c>
      <c r="H37" s="12">
        <f>H38+H42+H43+H47+H49+H50</f>
        <v>6665916</v>
      </c>
      <c r="I37" s="12">
        <f>H37/H36*100</f>
        <v>100</v>
      </c>
      <c r="J37" s="12">
        <f t="shared" si="1"/>
        <v>-10000</v>
      </c>
      <c r="K37" s="12">
        <f t="shared" si="2"/>
        <v>99.850207821668207</v>
      </c>
      <c r="L37" s="34">
        <f t="shared" si="3"/>
        <v>-1696576.1399999997</v>
      </c>
      <c r="M37" s="34">
        <f t="shared" si="4"/>
        <v>79.712074922201367</v>
      </c>
    </row>
    <row r="38" spans="1:13" ht="31.5" customHeight="1" x14ac:dyDescent="0.25">
      <c r="A38" s="45" t="s">
        <v>81</v>
      </c>
      <c r="B38" s="41" t="s">
        <v>120</v>
      </c>
      <c r="C38" s="12">
        <f>C39</f>
        <v>1287600</v>
      </c>
      <c r="D38" s="12">
        <f>C38/C36*100</f>
        <v>15.397323889143887</v>
      </c>
      <c r="E38" s="12">
        <f>E39</f>
        <v>666784</v>
      </c>
      <c r="F38" s="12">
        <f>F39</f>
        <v>666784</v>
      </c>
      <c r="G38" s="12">
        <f t="shared" si="0"/>
        <v>0</v>
      </c>
      <c r="H38" s="12">
        <f>H39</f>
        <v>666784</v>
      </c>
      <c r="I38" s="12">
        <f>H38/H36*100</f>
        <v>10.002886325000194</v>
      </c>
      <c r="J38" s="12">
        <f t="shared" si="1"/>
        <v>0</v>
      </c>
      <c r="K38" s="12">
        <f t="shared" si="2"/>
        <v>100</v>
      </c>
      <c r="L38" s="34">
        <f t="shared" si="3"/>
        <v>-620816</v>
      </c>
      <c r="M38" s="34">
        <f t="shared" si="4"/>
        <v>51.78502640571606</v>
      </c>
    </row>
    <row r="39" spans="1:13" ht="16.5" customHeight="1" x14ac:dyDescent="0.25">
      <c r="A39" s="46" t="s">
        <v>78</v>
      </c>
      <c r="B39" s="22" t="s">
        <v>121</v>
      </c>
      <c r="C39" s="13">
        <f>C40</f>
        <v>1287600</v>
      </c>
      <c r="D39" s="13">
        <f>D40</f>
        <v>15.397323889143887</v>
      </c>
      <c r="E39" s="13">
        <f>E40</f>
        <v>666784</v>
      </c>
      <c r="F39" s="13">
        <f>F40</f>
        <v>666784</v>
      </c>
      <c r="G39" s="13">
        <f t="shared" si="0"/>
        <v>0</v>
      </c>
      <c r="H39" s="13">
        <f>H40</f>
        <v>666784</v>
      </c>
      <c r="I39" s="13">
        <f>I40</f>
        <v>10.002886325000194</v>
      </c>
      <c r="J39" s="12">
        <f t="shared" si="1"/>
        <v>0</v>
      </c>
      <c r="K39" s="13">
        <f t="shared" si="2"/>
        <v>100</v>
      </c>
      <c r="L39" s="38">
        <f t="shared" si="3"/>
        <v>-620816</v>
      </c>
      <c r="M39" s="38">
        <f t="shared" si="4"/>
        <v>51.78502640571606</v>
      </c>
    </row>
    <row r="40" spans="1:13" ht="23.25" x14ac:dyDescent="0.25">
      <c r="A40" s="46" t="s">
        <v>79</v>
      </c>
      <c r="B40" s="22" t="s">
        <v>122</v>
      </c>
      <c r="C40" s="13">
        <v>1287600</v>
      </c>
      <c r="D40" s="13">
        <f>C40/C37*100</f>
        <v>15.397323889143887</v>
      </c>
      <c r="E40" s="13">
        <v>666784</v>
      </c>
      <c r="F40" s="13">
        <v>666784</v>
      </c>
      <c r="G40" s="13">
        <f t="shared" si="0"/>
        <v>0</v>
      </c>
      <c r="H40" s="13">
        <v>666784</v>
      </c>
      <c r="I40" s="13">
        <f>H40/H37*100</f>
        <v>10.002886325000194</v>
      </c>
      <c r="J40" s="12">
        <f t="shared" si="1"/>
        <v>0</v>
      </c>
      <c r="K40" s="13">
        <f t="shared" ref="K40:K42" si="16">H40/F40*100</f>
        <v>100</v>
      </c>
      <c r="L40" s="38">
        <f t="shared" si="3"/>
        <v>-620816</v>
      </c>
      <c r="M40" s="38">
        <f t="shared" si="4"/>
        <v>51.78502640571606</v>
      </c>
    </row>
    <row r="41" spans="1:13" s="23" customFormat="1" ht="22.5" x14ac:dyDescent="0.25">
      <c r="A41" s="45" t="s">
        <v>137</v>
      </c>
      <c r="B41" s="41" t="s">
        <v>138</v>
      </c>
      <c r="C41" s="12">
        <f>C42</f>
        <v>20000</v>
      </c>
      <c r="D41" s="12">
        <f>C41/C36*100</f>
        <v>0.23916315453780504</v>
      </c>
      <c r="E41" s="12">
        <f>E42</f>
        <v>23900</v>
      </c>
      <c r="F41" s="12">
        <f>F42</f>
        <v>23900</v>
      </c>
      <c r="G41" s="13">
        <f t="shared" si="0"/>
        <v>0</v>
      </c>
      <c r="H41" s="12">
        <f>H42</f>
        <v>23900</v>
      </c>
      <c r="I41" s="12">
        <f>H41/H36*100</f>
        <v>0.35854037164584734</v>
      </c>
      <c r="J41" s="12">
        <f t="shared" si="1"/>
        <v>0</v>
      </c>
      <c r="K41" s="47">
        <f t="shared" si="16"/>
        <v>100</v>
      </c>
      <c r="L41" s="34">
        <f t="shared" si="3"/>
        <v>3900</v>
      </c>
      <c r="M41" s="34">
        <f t="shared" si="4"/>
        <v>119.5</v>
      </c>
    </row>
    <row r="42" spans="1:13" s="18" customFormat="1" x14ac:dyDescent="0.25">
      <c r="A42" s="46" t="s">
        <v>112</v>
      </c>
      <c r="B42" s="22" t="s">
        <v>123</v>
      </c>
      <c r="C42" s="13">
        <v>20000</v>
      </c>
      <c r="D42" s="13">
        <f>C42/C37*100</f>
        <v>0.23916315453780504</v>
      </c>
      <c r="E42" s="13">
        <v>23900</v>
      </c>
      <c r="F42" s="13">
        <v>23900</v>
      </c>
      <c r="G42" s="13">
        <f t="shared" si="0"/>
        <v>0</v>
      </c>
      <c r="H42" s="13">
        <v>23900</v>
      </c>
      <c r="I42" s="13">
        <f>H42/H37*100</f>
        <v>0.35854037164584734</v>
      </c>
      <c r="J42" s="12">
        <f t="shared" si="1"/>
        <v>0</v>
      </c>
      <c r="K42" s="13">
        <f t="shared" si="16"/>
        <v>100</v>
      </c>
      <c r="L42" s="38">
        <f t="shared" si="3"/>
        <v>3900</v>
      </c>
      <c r="M42" s="38">
        <f t="shared" si="4"/>
        <v>119.5</v>
      </c>
    </row>
    <row r="43" spans="1:13" ht="26.25" x14ac:dyDescent="0.25">
      <c r="A43" s="48" t="s">
        <v>64</v>
      </c>
      <c r="B43" s="41" t="s">
        <v>124</v>
      </c>
      <c r="C43" s="12">
        <f>SUM(C44:C46)</f>
        <v>164600</v>
      </c>
      <c r="D43" s="12">
        <f>C43/C36*100</f>
        <v>1.9683127618461356</v>
      </c>
      <c r="E43" s="12">
        <f>SUM(E44:E46)</f>
        <v>161550</v>
      </c>
      <c r="F43" s="12">
        <f>SUM(F44:F46)</f>
        <v>161550</v>
      </c>
      <c r="G43" s="12">
        <f t="shared" si="0"/>
        <v>0</v>
      </c>
      <c r="H43" s="12">
        <f>SUM(H44:H46)</f>
        <v>161550</v>
      </c>
      <c r="I43" s="12">
        <f>H43/H36*100</f>
        <v>2.4235228886772648</v>
      </c>
      <c r="J43" s="12">
        <f t="shared" si="1"/>
        <v>0</v>
      </c>
      <c r="K43" s="12">
        <f t="shared" si="2"/>
        <v>100</v>
      </c>
      <c r="L43" s="34">
        <f t="shared" si="3"/>
        <v>-3050</v>
      </c>
      <c r="M43" s="34">
        <f t="shared" si="4"/>
        <v>98.147023086269741</v>
      </c>
    </row>
    <row r="44" spans="1:13" ht="39" customHeight="1" x14ac:dyDescent="0.25">
      <c r="A44" s="49" t="s">
        <v>63</v>
      </c>
      <c r="B44" s="22" t="s">
        <v>125</v>
      </c>
      <c r="C44" s="14">
        <v>139800</v>
      </c>
      <c r="D44" s="14">
        <f>C44/C37*100</f>
        <v>1.6717504502192573</v>
      </c>
      <c r="E44" s="13">
        <v>140350</v>
      </c>
      <c r="F44" s="13">
        <v>140350</v>
      </c>
      <c r="G44" s="13">
        <f t="shared" si="0"/>
        <v>0</v>
      </c>
      <c r="H44" s="14">
        <v>140350</v>
      </c>
      <c r="I44" s="14">
        <f>H44/H37*100</f>
        <v>2.1054870778449652</v>
      </c>
      <c r="J44" s="12">
        <f t="shared" si="1"/>
        <v>0</v>
      </c>
      <c r="K44" s="13">
        <f t="shared" si="2"/>
        <v>100</v>
      </c>
      <c r="L44" s="38">
        <f t="shared" si="3"/>
        <v>550</v>
      </c>
      <c r="M44" s="38">
        <f t="shared" si="4"/>
        <v>100.39341917024321</v>
      </c>
    </row>
    <row r="45" spans="1:13" ht="27" customHeight="1" x14ac:dyDescent="0.25">
      <c r="A45" s="49" t="s">
        <v>96</v>
      </c>
      <c r="B45" s="22" t="s">
        <v>126</v>
      </c>
      <c r="C45" s="14">
        <v>22600</v>
      </c>
      <c r="D45" s="14">
        <f>C45/C37*100</f>
        <v>0.27025436462771973</v>
      </c>
      <c r="E45" s="13">
        <v>19000</v>
      </c>
      <c r="F45" s="13">
        <v>19000</v>
      </c>
      <c r="G45" s="13">
        <f t="shared" si="0"/>
        <v>0</v>
      </c>
      <c r="H45" s="14">
        <v>19000</v>
      </c>
      <c r="I45" s="14">
        <f>H45/H37*100</f>
        <v>0.28503209461385348</v>
      </c>
      <c r="J45" s="12">
        <f t="shared" si="1"/>
        <v>0</v>
      </c>
      <c r="K45" s="13">
        <f t="shared" ref="K45:K46" si="17">H45/F45*100</f>
        <v>100</v>
      </c>
      <c r="L45" s="38">
        <f t="shared" si="3"/>
        <v>-3600</v>
      </c>
      <c r="M45" s="38">
        <f t="shared" si="4"/>
        <v>84.070796460176993</v>
      </c>
    </row>
    <row r="46" spans="1:13" ht="38.25" customHeight="1" x14ac:dyDescent="0.25">
      <c r="A46" s="49" t="s">
        <v>97</v>
      </c>
      <c r="B46" s="22" t="s">
        <v>127</v>
      </c>
      <c r="C46" s="14">
        <v>2200</v>
      </c>
      <c r="D46" s="14">
        <f>C46/C37*100</f>
        <v>2.6307946999158557E-2</v>
      </c>
      <c r="E46" s="13">
        <v>2200</v>
      </c>
      <c r="F46" s="13">
        <v>2200</v>
      </c>
      <c r="G46" s="13">
        <f t="shared" si="0"/>
        <v>0</v>
      </c>
      <c r="H46" s="14">
        <v>2200</v>
      </c>
      <c r="I46" s="14">
        <f>H46/H37*100</f>
        <v>3.3003716218446194E-2</v>
      </c>
      <c r="J46" s="12">
        <f t="shared" si="1"/>
        <v>0</v>
      </c>
      <c r="K46" s="13">
        <f t="shared" si="17"/>
        <v>100</v>
      </c>
      <c r="L46" s="38">
        <f t="shared" si="3"/>
        <v>0</v>
      </c>
      <c r="M46" s="38">
        <f t="shared" si="4"/>
        <v>100</v>
      </c>
    </row>
    <row r="47" spans="1:13" s="23" customFormat="1" x14ac:dyDescent="0.25">
      <c r="A47" s="50" t="s">
        <v>44</v>
      </c>
      <c r="B47" s="41" t="s">
        <v>128</v>
      </c>
      <c r="C47" s="15">
        <f>SUM(C48:C48)</f>
        <v>6890292.1399999997</v>
      </c>
      <c r="D47" s="15">
        <f>C47/C36*100</f>
        <v>82.395200194472167</v>
      </c>
      <c r="E47" s="12">
        <f>E48</f>
        <v>5794382</v>
      </c>
      <c r="F47" s="12">
        <f>F48</f>
        <v>5794382</v>
      </c>
      <c r="G47" s="12">
        <f t="shared" si="0"/>
        <v>0</v>
      </c>
      <c r="H47" s="15">
        <f>SUM(H48:H48)</f>
        <v>5794382</v>
      </c>
      <c r="I47" s="15">
        <f>H47/H36*100</f>
        <v>86.925517813305774</v>
      </c>
      <c r="J47" s="12">
        <f t="shared" si="1"/>
        <v>0</v>
      </c>
      <c r="K47" s="12">
        <f t="shared" ref="K47:K49" si="18">H47/F47*100</f>
        <v>100</v>
      </c>
      <c r="L47" s="34">
        <f t="shared" si="3"/>
        <v>-1095910.1399999997</v>
      </c>
      <c r="M47" s="34">
        <f t="shared" si="4"/>
        <v>84.094866839709937</v>
      </c>
    </row>
    <row r="48" spans="1:13" s="18" customFormat="1" ht="25.5" customHeight="1" x14ac:dyDescent="0.25">
      <c r="A48" s="51" t="s">
        <v>80</v>
      </c>
      <c r="B48" s="22" t="s">
        <v>129</v>
      </c>
      <c r="C48" s="13">
        <v>6890292.1399999997</v>
      </c>
      <c r="D48" s="14">
        <f>C48/C37*100</f>
        <v>82.395200194472167</v>
      </c>
      <c r="E48" s="13">
        <v>5794382</v>
      </c>
      <c r="F48" s="13">
        <v>5794382</v>
      </c>
      <c r="G48" s="13">
        <f t="shared" si="0"/>
        <v>0</v>
      </c>
      <c r="H48" s="13">
        <v>5794382</v>
      </c>
      <c r="I48" s="14">
        <f>H48/H37*100</f>
        <v>86.925517813305774</v>
      </c>
      <c r="J48" s="12">
        <f t="shared" si="1"/>
        <v>0</v>
      </c>
      <c r="K48" s="13">
        <f t="shared" si="18"/>
        <v>100</v>
      </c>
      <c r="L48" s="38">
        <f t="shared" si="3"/>
        <v>-1095910.1399999997</v>
      </c>
      <c r="M48" s="38">
        <f t="shared" si="4"/>
        <v>84.094866839709937</v>
      </c>
    </row>
    <row r="49" spans="1:13" s="18" customFormat="1" ht="25.5" customHeight="1" x14ac:dyDescent="0.25">
      <c r="A49" s="52" t="s">
        <v>306</v>
      </c>
      <c r="B49" s="41" t="s">
        <v>307</v>
      </c>
      <c r="C49" s="12">
        <v>0</v>
      </c>
      <c r="D49" s="15">
        <v>0</v>
      </c>
      <c r="E49" s="12">
        <v>29300</v>
      </c>
      <c r="F49" s="12">
        <v>29300</v>
      </c>
      <c r="G49" s="12">
        <f t="shared" si="0"/>
        <v>0</v>
      </c>
      <c r="H49" s="12">
        <v>29300</v>
      </c>
      <c r="I49" s="15">
        <f t="shared" ref="I49:I51" si="19">H49/H38*100</f>
        <v>4.3942266161155636</v>
      </c>
      <c r="J49" s="12">
        <f t="shared" si="1"/>
        <v>0</v>
      </c>
      <c r="K49" s="12">
        <f t="shared" si="18"/>
        <v>100</v>
      </c>
      <c r="L49" s="34">
        <f t="shared" si="3"/>
        <v>29300</v>
      </c>
      <c r="M49" s="34" t="e">
        <f t="shared" si="4"/>
        <v>#DIV/0!</v>
      </c>
    </row>
    <row r="50" spans="1:13" s="18" customFormat="1" ht="55.5" customHeight="1" x14ac:dyDescent="0.25">
      <c r="A50" s="52" t="s">
        <v>314</v>
      </c>
      <c r="B50" s="41" t="s">
        <v>313</v>
      </c>
      <c r="C50" s="12">
        <f>C51</f>
        <v>0</v>
      </c>
      <c r="D50" s="15">
        <f>D51</f>
        <v>0</v>
      </c>
      <c r="E50" s="12">
        <f>E51</f>
        <v>0</v>
      </c>
      <c r="F50" s="12">
        <f>F51</f>
        <v>0</v>
      </c>
      <c r="G50" s="12">
        <f t="shared" si="0"/>
        <v>0</v>
      </c>
      <c r="H50" s="12">
        <f>H51</f>
        <v>-10000</v>
      </c>
      <c r="I50" s="15">
        <f t="shared" si="19"/>
        <v>-1.4997360464558238</v>
      </c>
      <c r="J50" s="12">
        <f t="shared" si="1"/>
        <v>-10000</v>
      </c>
      <c r="K50" s="12" t="e">
        <f t="shared" ref="K50:K51" si="20">H50/F50*100</f>
        <v>#DIV/0!</v>
      </c>
      <c r="L50" s="34">
        <f t="shared" ref="L50:L51" si="21">H50-C50</f>
        <v>-10000</v>
      </c>
      <c r="M50" s="34" t="e">
        <f t="shared" ref="M50:M51" si="22">H50/C50*100</f>
        <v>#DIV/0!</v>
      </c>
    </row>
    <row r="51" spans="1:13" s="18" customFormat="1" ht="53.25" customHeight="1" x14ac:dyDescent="0.25">
      <c r="A51" s="53" t="s">
        <v>311</v>
      </c>
      <c r="B51" s="22" t="s">
        <v>312</v>
      </c>
      <c r="C51" s="13">
        <v>0</v>
      </c>
      <c r="D51" s="14">
        <v>0</v>
      </c>
      <c r="E51" s="13">
        <v>0</v>
      </c>
      <c r="F51" s="13">
        <v>0</v>
      </c>
      <c r="G51" s="13">
        <f t="shared" si="0"/>
        <v>0</v>
      </c>
      <c r="H51" s="13">
        <v>-10000</v>
      </c>
      <c r="I51" s="14">
        <f t="shared" si="19"/>
        <v>-1.4997360464558238</v>
      </c>
      <c r="J51" s="13">
        <f t="shared" si="1"/>
        <v>-10000</v>
      </c>
      <c r="K51" s="13" t="e">
        <f t="shared" si="20"/>
        <v>#DIV/0!</v>
      </c>
      <c r="L51" s="38">
        <f t="shared" si="21"/>
        <v>-10000</v>
      </c>
      <c r="M51" s="38" t="e">
        <f t="shared" si="22"/>
        <v>#DIV/0!</v>
      </c>
    </row>
    <row r="52" spans="1:13" ht="18" customHeight="1" x14ac:dyDescent="0.25">
      <c r="A52" s="54" t="s">
        <v>41</v>
      </c>
      <c r="B52" s="55"/>
      <c r="C52" s="24">
        <f>C10+C36</f>
        <v>11373868.35</v>
      </c>
      <c r="D52" s="24">
        <v>100</v>
      </c>
      <c r="E52" s="24">
        <f>E10+E36</f>
        <v>8277416</v>
      </c>
      <c r="F52" s="24">
        <f>F10+F36</f>
        <v>8277416</v>
      </c>
      <c r="G52" s="12">
        <f t="shared" si="0"/>
        <v>0</v>
      </c>
      <c r="H52" s="24">
        <f>H10+H36</f>
        <v>8341894.8499999996</v>
      </c>
      <c r="I52" s="24">
        <v>100</v>
      </c>
      <c r="J52" s="12">
        <f t="shared" si="1"/>
        <v>64478.849999999627</v>
      </c>
      <c r="K52" s="12">
        <f t="shared" si="2"/>
        <v>100.77897317230399</v>
      </c>
      <c r="L52" s="34">
        <f t="shared" si="3"/>
        <v>-3031973.5</v>
      </c>
      <c r="M52" s="34">
        <f t="shared" si="4"/>
        <v>73.34263588517797</v>
      </c>
    </row>
    <row r="53" spans="1:13" ht="15.75" x14ac:dyDescent="0.25">
      <c r="A53" s="56"/>
      <c r="B53" s="56"/>
      <c r="C53" s="56"/>
      <c r="D53" s="56"/>
    </row>
    <row r="54" spans="1:13" ht="16.5" customHeight="1" x14ac:dyDescent="0.25">
      <c r="A54" s="10" t="s">
        <v>65</v>
      </c>
      <c r="B54" s="10"/>
      <c r="C54" s="10"/>
      <c r="D54" s="10"/>
      <c r="E54" s="10"/>
      <c r="F54" s="10"/>
      <c r="G54" s="10"/>
      <c r="H54" s="10"/>
      <c r="I54" s="10"/>
      <c r="J54" s="10"/>
    </row>
    <row r="55" spans="1:13" ht="14.25" customHeight="1" x14ac:dyDescent="0.25">
      <c r="A55" s="10" t="s">
        <v>27</v>
      </c>
      <c r="B55" s="10"/>
      <c r="C55" s="10"/>
      <c r="D55" s="10"/>
      <c r="E55" s="10"/>
      <c r="F55" s="10"/>
      <c r="G55" s="10"/>
      <c r="H55" s="10"/>
      <c r="I55" s="10"/>
      <c r="J55" s="10"/>
      <c r="K55" s="10" t="s">
        <v>29</v>
      </c>
    </row>
    <row r="56" spans="1:13" ht="21.75" customHeight="1" x14ac:dyDescent="0.25">
      <c r="A56" s="10" t="s">
        <v>28</v>
      </c>
      <c r="B56" s="10"/>
      <c r="C56" s="10"/>
      <c r="D56" s="10"/>
      <c r="E56" s="10"/>
      <c r="F56" s="10"/>
      <c r="G56" s="10"/>
      <c r="H56" s="10"/>
      <c r="I56" s="10"/>
      <c r="J56" s="10"/>
    </row>
    <row r="57" spans="1:13" ht="13.5" customHeight="1" x14ac:dyDescent="0.25">
      <c r="A57" s="10" t="s">
        <v>27</v>
      </c>
      <c r="B57" s="10"/>
      <c r="C57" s="10"/>
      <c r="D57" s="10"/>
      <c r="E57" s="10"/>
      <c r="F57" s="10"/>
      <c r="G57" s="10"/>
      <c r="H57" s="10"/>
      <c r="I57" s="10"/>
      <c r="J57" s="10"/>
      <c r="K57" s="10" t="s">
        <v>298</v>
      </c>
    </row>
    <row r="58" spans="1:13" ht="18.75" customHeight="1" x14ac:dyDescent="0.25">
      <c r="B58" s="10"/>
      <c r="C58" s="10"/>
      <c r="D58" s="10"/>
      <c r="E58" s="10"/>
      <c r="F58" s="10"/>
      <c r="G58" s="10"/>
      <c r="H58" s="10"/>
      <c r="I58" s="10"/>
      <c r="J58" s="10"/>
    </row>
    <row r="59" spans="1:13" x14ac:dyDescent="0.25">
      <c r="A59" s="10"/>
      <c r="B59" s="10"/>
      <c r="C59" s="10"/>
      <c r="D59" s="10"/>
    </row>
  </sheetData>
  <mergeCells count="26">
    <mergeCell ref="J5:K6"/>
    <mergeCell ref="J8:J9"/>
    <mergeCell ref="K8:K9"/>
    <mergeCell ref="B8:B9"/>
    <mergeCell ref="C8:C9"/>
    <mergeCell ref="D8:D9"/>
    <mergeCell ref="H8:H9"/>
    <mergeCell ref="E8:E9"/>
    <mergeCell ref="F8:F9"/>
    <mergeCell ref="G8:G9"/>
    <mergeCell ref="A8:A9"/>
    <mergeCell ref="G5:G6"/>
    <mergeCell ref="I8:I9"/>
    <mergeCell ref="A1:M1"/>
    <mergeCell ref="H5:I6"/>
    <mergeCell ref="F5:F7"/>
    <mergeCell ref="A5:A7"/>
    <mergeCell ref="E5:E7"/>
    <mergeCell ref="C5:D6"/>
    <mergeCell ref="B5:B7"/>
    <mergeCell ref="A2:M2"/>
    <mergeCell ref="A3:M3"/>
    <mergeCell ref="A4:M4"/>
    <mergeCell ref="L5:M6"/>
    <mergeCell ref="L8:L9"/>
    <mergeCell ref="M8:M9"/>
  </mergeCells>
  <pageMargins left="1.1100000000000001" right="0.11811023622047245" top="0.22" bottom="0.42" header="0.2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zoomScale="120" zoomScaleNormal="120" workbookViewId="0">
      <selection activeCell="E10" sqref="E10"/>
    </sheetView>
  </sheetViews>
  <sheetFormatPr defaultRowHeight="15" x14ac:dyDescent="0.25"/>
  <cols>
    <col min="1" max="1" width="26.42578125" style="2" customWidth="1"/>
    <col min="2" max="2" width="18.140625" style="2" customWidth="1"/>
    <col min="3" max="4" width="10.85546875" style="2" customWidth="1"/>
    <col min="5" max="5" width="10" style="2" customWidth="1"/>
    <col min="6" max="6" width="8.7109375" style="2" customWidth="1"/>
    <col min="7" max="7" width="9" style="2" customWidth="1"/>
    <col min="8" max="8" width="9.85546875" style="2" customWidth="1"/>
    <col min="9" max="9" width="9.42578125" style="2" customWidth="1"/>
    <col min="10" max="10" width="9.7109375" style="2" customWidth="1"/>
    <col min="11" max="11" width="8.85546875" style="2" customWidth="1"/>
    <col min="12" max="12" width="9.140625" style="2" customWidth="1"/>
    <col min="13" max="255" width="9.140625" style="2"/>
    <col min="256" max="256" width="35.140625" style="2" customWidth="1"/>
    <col min="257" max="257" width="18.140625" style="2" customWidth="1"/>
    <col min="258" max="258" width="11.85546875" style="2" customWidth="1"/>
    <col min="259" max="259" width="12.28515625" style="2" customWidth="1"/>
    <col min="260" max="260" width="10.7109375" style="2" customWidth="1"/>
    <col min="261" max="261" width="9.28515625" style="2" customWidth="1"/>
    <col min="262" max="262" width="11.85546875" style="2" customWidth="1"/>
    <col min="263" max="263" width="12.5703125" style="2" customWidth="1"/>
    <col min="264" max="264" width="10.28515625" style="2" customWidth="1"/>
    <col min="265" max="265" width="12" style="2" customWidth="1"/>
    <col min="266" max="266" width="11.140625" style="2" customWidth="1"/>
    <col min="267" max="511" width="9.140625" style="2"/>
    <col min="512" max="512" width="35.140625" style="2" customWidth="1"/>
    <col min="513" max="513" width="18.140625" style="2" customWidth="1"/>
    <col min="514" max="514" width="11.85546875" style="2" customWidth="1"/>
    <col min="515" max="515" width="12.28515625" style="2" customWidth="1"/>
    <col min="516" max="516" width="10.7109375" style="2" customWidth="1"/>
    <col min="517" max="517" width="9.28515625" style="2" customWidth="1"/>
    <col min="518" max="518" width="11.85546875" style="2" customWidth="1"/>
    <col min="519" max="519" width="12.5703125" style="2" customWidth="1"/>
    <col min="520" max="520" width="10.28515625" style="2" customWidth="1"/>
    <col min="521" max="521" width="12" style="2" customWidth="1"/>
    <col min="522" max="522" width="11.140625" style="2" customWidth="1"/>
    <col min="523" max="767" width="9.140625" style="2"/>
    <col min="768" max="768" width="35.140625" style="2" customWidth="1"/>
    <col min="769" max="769" width="18.140625" style="2" customWidth="1"/>
    <col min="770" max="770" width="11.85546875" style="2" customWidth="1"/>
    <col min="771" max="771" width="12.28515625" style="2" customWidth="1"/>
    <col min="772" max="772" width="10.7109375" style="2" customWidth="1"/>
    <col min="773" max="773" width="9.28515625" style="2" customWidth="1"/>
    <col min="774" max="774" width="11.85546875" style="2" customWidth="1"/>
    <col min="775" max="775" width="12.5703125" style="2" customWidth="1"/>
    <col min="776" max="776" width="10.28515625" style="2" customWidth="1"/>
    <col min="777" max="777" width="12" style="2" customWidth="1"/>
    <col min="778" max="778" width="11.140625" style="2" customWidth="1"/>
    <col min="779" max="1023" width="9.140625" style="2"/>
    <col min="1024" max="1024" width="35.140625" style="2" customWidth="1"/>
    <col min="1025" max="1025" width="18.140625" style="2" customWidth="1"/>
    <col min="1026" max="1026" width="11.85546875" style="2" customWidth="1"/>
    <col min="1027" max="1027" width="12.28515625" style="2" customWidth="1"/>
    <col min="1028" max="1028" width="10.7109375" style="2" customWidth="1"/>
    <col min="1029" max="1029" width="9.28515625" style="2" customWidth="1"/>
    <col min="1030" max="1030" width="11.85546875" style="2" customWidth="1"/>
    <col min="1031" max="1031" width="12.5703125" style="2" customWidth="1"/>
    <col min="1032" max="1032" width="10.28515625" style="2" customWidth="1"/>
    <col min="1033" max="1033" width="12" style="2" customWidth="1"/>
    <col min="1034" max="1034" width="11.140625" style="2" customWidth="1"/>
    <col min="1035" max="1279" width="9.140625" style="2"/>
    <col min="1280" max="1280" width="35.140625" style="2" customWidth="1"/>
    <col min="1281" max="1281" width="18.140625" style="2" customWidth="1"/>
    <col min="1282" max="1282" width="11.85546875" style="2" customWidth="1"/>
    <col min="1283" max="1283" width="12.28515625" style="2" customWidth="1"/>
    <col min="1284" max="1284" width="10.7109375" style="2" customWidth="1"/>
    <col min="1285" max="1285" width="9.28515625" style="2" customWidth="1"/>
    <col min="1286" max="1286" width="11.85546875" style="2" customWidth="1"/>
    <col min="1287" max="1287" width="12.5703125" style="2" customWidth="1"/>
    <col min="1288" max="1288" width="10.28515625" style="2" customWidth="1"/>
    <col min="1289" max="1289" width="12" style="2" customWidth="1"/>
    <col min="1290" max="1290" width="11.140625" style="2" customWidth="1"/>
    <col min="1291" max="1535" width="9.140625" style="2"/>
    <col min="1536" max="1536" width="35.140625" style="2" customWidth="1"/>
    <col min="1537" max="1537" width="18.140625" style="2" customWidth="1"/>
    <col min="1538" max="1538" width="11.85546875" style="2" customWidth="1"/>
    <col min="1539" max="1539" width="12.28515625" style="2" customWidth="1"/>
    <col min="1540" max="1540" width="10.7109375" style="2" customWidth="1"/>
    <col min="1541" max="1541" width="9.28515625" style="2" customWidth="1"/>
    <col min="1542" max="1542" width="11.85546875" style="2" customWidth="1"/>
    <col min="1543" max="1543" width="12.5703125" style="2" customWidth="1"/>
    <col min="1544" max="1544" width="10.28515625" style="2" customWidth="1"/>
    <col min="1545" max="1545" width="12" style="2" customWidth="1"/>
    <col min="1546" max="1546" width="11.140625" style="2" customWidth="1"/>
    <col min="1547" max="1791" width="9.140625" style="2"/>
    <col min="1792" max="1792" width="35.140625" style="2" customWidth="1"/>
    <col min="1793" max="1793" width="18.140625" style="2" customWidth="1"/>
    <col min="1794" max="1794" width="11.85546875" style="2" customWidth="1"/>
    <col min="1795" max="1795" width="12.28515625" style="2" customWidth="1"/>
    <col min="1796" max="1796" width="10.7109375" style="2" customWidth="1"/>
    <col min="1797" max="1797" width="9.28515625" style="2" customWidth="1"/>
    <col min="1798" max="1798" width="11.85546875" style="2" customWidth="1"/>
    <col min="1799" max="1799" width="12.5703125" style="2" customWidth="1"/>
    <col min="1800" max="1800" width="10.28515625" style="2" customWidth="1"/>
    <col min="1801" max="1801" width="12" style="2" customWidth="1"/>
    <col min="1802" max="1802" width="11.140625" style="2" customWidth="1"/>
    <col min="1803" max="2047" width="9.140625" style="2"/>
    <col min="2048" max="2048" width="35.140625" style="2" customWidth="1"/>
    <col min="2049" max="2049" width="18.140625" style="2" customWidth="1"/>
    <col min="2050" max="2050" width="11.85546875" style="2" customWidth="1"/>
    <col min="2051" max="2051" width="12.28515625" style="2" customWidth="1"/>
    <col min="2052" max="2052" width="10.7109375" style="2" customWidth="1"/>
    <col min="2053" max="2053" width="9.28515625" style="2" customWidth="1"/>
    <col min="2054" max="2054" width="11.85546875" style="2" customWidth="1"/>
    <col min="2055" max="2055" width="12.5703125" style="2" customWidth="1"/>
    <col min="2056" max="2056" width="10.28515625" style="2" customWidth="1"/>
    <col min="2057" max="2057" width="12" style="2" customWidth="1"/>
    <col min="2058" max="2058" width="11.140625" style="2" customWidth="1"/>
    <col min="2059" max="2303" width="9.140625" style="2"/>
    <col min="2304" max="2304" width="35.140625" style="2" customWidth="1"/>
    <col min="2305" max="2305" width="18.140625" style="2" customWidth="1"/>
    <col min="2306" max="2306" width="11.85546875" style="2" customWidth="1"/>
    <col min="2307" max="2307" width="12.28515625" style="2" customWidth="1"/>
    <col min="2308" max="2308" width="10.7109375" style="2" customWidth="1"/>
    <col min="2309" max="2309" width="9.28515625" style="2" customWidth="1"/>
    <col min="2310" max="2310" width="11.85546875" style="2" customWidth="1"/>
    <col min="2311" max="2311" width="12.5703125" style="2" customWidth="1"/>
    <col min="2312" max="2312" width="10.28515625" style="2" customWidth="1"/>
    <col min="2313" max="2313" width="12" style="2" customWidth="1"/>
    <col min="2314" max="2314" width="11.140625" style="2" customWidth="1"/>
    <col min="2315" max="2559" width="9.140625" style="2"/>
    <col min="2560" max="2560" width="35.140625" style="2" customWidth="1"/>
    <col min="2561" max="2561" width="18.140625" style="2" customWidth="1"/>
    <col min="2562" max="2562" width="11.85546875" style="2" customWidth="1"/>
    <col min="2563" max="2563" width="12.28515625" style="2" customWidth="1"/>
    <col min="2564" max="2564" width="10.7109375" style="2" customWidth="1"/>
    <col min="2565" max="2565" width="9.28515625" style="2" customWidth="1"/>
    <col min="2566" max="2566" width="11.85546875" style="2" customWidth="1"/>
    <col min="2567" max="2567" width="12.5703125" style="2" customWidth="1"/>
    <col min="2568" max="2568" width="10.28515625" style="2" customWidth="1"/>
    <col min="2569" max="2569" width="12" style="2" customWidth="1"/>
    <col min="2570" max="2570" width="11.140625" style="2" customWidth="1"/>
    <col min="2571" max="2815" width="9.140625" style="2"/>
    <col min="2816" max="2816" width="35.140625" style="2" customWidth="1"/>
    <col min="2817" max="2817" width="18.140625" style="2" customWidth="1"/>
    <col min="2818" max="2818" width="11.85546875" style="2" customWidth="1"/>
    <col min="2819" max="2819" width="12.28515625" style="2" customWidth="1"/>
    <col min="2820" max="2820" width="10.7109375" style="2" customWidth="1"/>
    <col min="2821" max="2821" width="9.28515625" style="2" customWidth="1"/>
    <col min="2822" max="2822" width="11.85546875" style="2" customWidth="1"/>
    <col min="2823" max="2823" width="12.5703125" style="2" customWidth="1"/>
    <col min="2824" max="2824" width="10.28515625" style="2" customWidth="1"/>
    <col min="2825" max="2825" width="12" style="2" customWidth="1"/>
    <col min="2826" max="2826" width="11.140625" style="2" customWidth="1"/>
    <col min="2827" max="3071" width="9.140625" style="2"/>
    <col min="3072" max="3072" width="35.140625" style="2" customWidth="1"/>
    <col min="3073" max="3073" width="18.140625" style="2" customWidth="1"/>
    <col min="3074" max="3074" width="11.85546875" style="2" customWidth="1"/>
    <col min="3075" max="3075" width="12.28515625" style="2" customWidth="1"/>
    <col min="3076" max="3076" width="10.7109375" style="2" customWidth="1"/>
    <col min="3077" max="3077" width="9.28515625" style="2" customWidth="1"/>
    <col min="3078" max="3078" width="11.85546875" style="2" customWidth="1"/>
    <col min="3079" max="3079" width="12.5703125" style="2" customWidth="1"/>
    <col min="3080" max="3080" width="10.28515625" style="2" customWidth="1"/>
    <col min="3081" max="3081" width="12" style="2" customWidth="1"/>
    <col min="3082" max="3082" width="11.140625" style="2" customWidth="1"/>
    <col min="3083" max="3327" width="9.140625" style="2"/>
    <col min="3328" max="3328" width="35.140625" style="2" customWidth="1"/>
    <col min="3329" max="3329" width="18.140625" style="2" customWidth="1"/>
    <col min="3330" max="3330" width="11.85546875" style="2" customWidth="1"/>
    <col min="3331" max="3331" width="12.28515625" style="2" customWidth="1"/>
    <col min="3332" max="3332" width="10.7109375" style="2" customWidth="1"/>
    <col min="3333" max="3333" width="9.28515625" style="2" customWidth="1"/>
    <col min="3334" max="3334" width="11.85546875" style="2" customWidth="1"/>
    <col min="3335" max="3335" width="12.5703125" style="2" customWidth="1"/>
    <col min="3336" max="3336" width="10.28515625" style="2" customWidth="1"/>
    <col min="3337" max="3337" width="12" style="2" customWidth="1"/>
    <col min="3338" max="3338" width="11.140625" style="2" customWidth="1"/>
    <col min="3339" max="3583" width="9.140625" style="2"/>
    <col min="3584" max="3584" width="35.140625" style="2" customWidth="1"/>
    <col min="3585" max="3585" width="18.140625" style="2" customWidth="1"/>
    <col min="3586" max="3586" width="11.85546875" style="2" customWidth="1"/>
    <col min="3587" max="3587" width="12.28515625" style="2" customWidth="1"/>
    <col min="3588" max="3588" width="10.7109375" style="2" customWidth="1"/>
    <col min="3589" max="3589" width="9.28515625" style="2" customWidth="1"/>
    <col min="3590" max="3590" width="11.85546875" style="2" customWidth="1"/>
    <col min="3591" max="3591" width="12.5703125" style="2" customWidth="1"/>
    <col min="3592" max="3592" width="10.28515625" style="2" customWidth="1"/>
    <col min="3593" max="3593" width="12" style="2" customWidth="1"/>
    <col min="3594" max="3594" width="11.140625" style="2" customWidth="1"/>
    <col min="3595" max="3839" width="9.140625" style="2"/>
    <col min="3840" max="3840" width="35.140625" style="2" customWidth="1"/>
    <col min="3841" max="3841" width="18.140625" style="2" customWidth="1"/>
    <col min="3842" max="3842" width="11.85546875" style="2" customWidth="1"/>
    <col min="3843" max="3843" width="12.28515625" style="2" customWidth="1"/>
    <col min="3844" max="3844" width="10.7109375" style="2" customWidth="1"/>
    <col min="3845" max="3845" width="9.28515625" style="2" customWidth="1"/>
    <col min="3846" max="3846" width="11.85546875" style="2" customWidth="1"/>
    <col min="3847" max="3847" width="12.5703125" style="2" customWidth="1"/>
    <col min="3848" max="3848" width="10.28515625" style="2" customWidth="1"/>
    <col min="3849" max="3849" width="12" style="2" customWidth="1"/>
    <col min="3850" max="3850" width="11.140625" style="2" customWidth="1"/>
    <col min="3851" max="4095" width="9.140625" style="2"/>
    <col min="4096" max="4096" width="35.140625" style="2" customWidth="1"/>
    <col min="4097" max="4097" width="18.140625" style="2" customWidth="1"/>
    <col min="4098" max="4098" width="11.85546875" style="2" customWidth="1"/>
    <col min="4099" max="4099" width="12.28515625" style="2" customWidth="1"/>
    <col min="4100" max="4100" width="10.7109375" style="2" customWidth="1"/>
    <col min="4101" max="4101" width="9.28515625" style="2" customWidth="1"/>
    <col min="4102" max="4102" width="11.85546875" style="2" customWidth="1"/>
    <col min="4103" max="4103" width="12.5703125" style="2" customWidth="1"/>
    <col min="4104" max="4104" width="10.28515625" style="2" customWidth="1"/>
    <col min="4105" max="4105" width="12" style="2" customWidth="1"/>
    <col min="4106" max="4106" width="11.140625" style="2" customWidth="1"/>
    <col min="4107" max="4351" width="9.140625" style="2"/>
    <col min="4352" max="4352" width="35.140625" style="2" customWidth="1"/>
    <col min="4353" max="4353" width="18.140625" style="2" customWidth="1"/>
    <col min="4354" max="4354" width="11.85546875" style="2" customWidth="1"/>
    <col min="4355" max="4355" width="12.28515625" style="2" customWidth="1"/>
    <col min="4356" max="4356" width="10.7109375" style="2" customWidth="1"/>
    <col min="4357" max="4357" width="9.28515625" style="2" customWidth="1"/>
    <col min="4358" max="4358" width="11.85546875" style="2" customWidth="1"/>
    <col min="4359" max="4359" width="12.5703125" style="2" customWidth="1"/>
    <col min="4360" max="4360" width="10.28515625" style="2" customWidth="1"/>
    <col min="4361" max="4361" width="12" style="2" customWidth="1"/>
    <col min="4362" max="4362" width="11.140625" style="2" customWidth="1"/>
    <col min="4363" max="4607" width="9.140625" style="2"/>
    <col min="4608" max="4608" width="35.140625" style="2" customWidth="1"/>
    <col min="4609" max="4609" width="18.140625" style="2" customWidth="1"/>
    <col min="4610" max="4610" width="11.85546875" style="2" customWidth="1"/>
    <col min="4611" max="4611" width="12.28515625" style="2" customWidth="1"/>
    <col min="4612" max="4612" width="10.7109375" style="2" customWidth="1"/>
    <col min="4613" max="4613" width="9.28515625" style="2" customWidth="1"/>
    <col min="4614" max="4614" width="11.85546875" style="2" customWidth="1"/>
    <col min="4615" max="4615" width="12.5703125" style="2" customWidth="1"/>
    <col min="4616" max="4616" width="10.28515625" style="2" customWidth="1"/>
    <col min="4617" max="4617" width="12" style="2" customWidth="1"/>
    <col min="4618" max="4618" width="11.140625" style="2" customWidth="1"/>
    <col min="4619" max="4863" width="9.140625" style="2"/>
    <col min="4864" max="4864" width="35.140625" style="2" customWidth="1"/>
    <col min="4865" max="4865" width="18.140625" style="2" customWidth="1"/>
    <col min="4866" max="4866" width="11.85546875" style="2" customWidth="1"/>
    <col min="4867" max="4867" width="12.28515625" style="2" customWidth="1"/>
    <col min="4868" max="4868" width="10.7109375" style="2" customWidth="1"/>
    <col min="4869" max="4869" width="9.28515625" style="2" customWidth="1"/>
    <col min="4870" max="4870" width="11.85546875" style="2" customWidth="1"/>
    <col min="4871" max="4871" width="12.5703125" style="2" customWidth="1"/>
    <col min="4872" max="4872" width="10.28515625" style="2" customWidth="1"/>
    <col min="4873" max="4873" width="12" style="2" customWidth="1"/>
    <col min="4874" max="4874" width="11.140625" style="2" customWidth="1"/>
    <col min="4875" max="5119" width="9.140625" style="2"/>
    <col min="5120" max="5120" width="35.140625" style="2" customWidth="1"/>
    <col min="5121" max="5121" width="18.140625" style="2" customWidth="1"/>
    <col min="5122" max="5122" width="11.85546875" style="2" customWidth="1"/>
    <col min="5123" max="5123" width="12.28515625" style="2" customWidth="1"/>
    <col min="5124" max="5124" width="10.7109375" style="2" customWidth="1"/>
    <col min="5125" max="5125" width="9.28515625" style="2" customWidth="1"/>
    <col min="5126" max="5126" width="11.85546875" style="2" customWidth="1"/>
    <col min="5127" max="5127" width="12.5703125" style="2" customWidth="1"/>
    <col min="5128" max="5128" width="10.28515625" style="2" customWidth="1"/>
    <col min="5129" max="5129" width="12" style="2" customWidth="1"/>
    <col min="5130" max="5130" width="11.140625" style="2" customWidth="1"/>
    <col min="5131" max="5375" width="9.140625" style="2"/>
    <col min="5376" max="5376" width="35.140625" style="2" customWidth="1"/>
    <col min="5377" max="5377" width="18.140625" style="2" customWidth="1"/>
    <col min="5378" max="5378" width="11.85546875" style="2" customWidth="1"/>
    <col min="5379" max="5379" width="12.28515625" style="2" customWidth="1"/>
    <col min="5380" max="5380" width="10.7109375" style="2" customWidth="1"/>
    <col min="5381" max="5381" width="9.28515625" style="2" customWidth="1"/>
    <col min="5382" max="5382" width="11.85546875" style="2" customWidth="1"/>
    <col min="5383" max="5383" width="12.5703125" style="2" customWidth="1"/>
    <col min="5384" max="5384" width="10.28515625" style="2" customWidth="1"/>
    <col min="5385" max="5385" width="12" style="2" customWidth="1"/>
    <col min="5386" max="5386" width="11.140625" style="2" customWidth="1"/>
    <col min="5387" max="5631" width="9.140625" style="2"/>
    <col min="5632" max="5632" width="35.140625" style="2" customWidth="1"/>
    <col min="5633" max="5633" width="18.140625" style="2" customWidth="1"/>
    <col min="5634" max="5634" width="11.85546875" style="2" customWidth="1"/>
    <col min="5635" max="5635" width="12.28515625" style="2" customWidth="1"/>
    <col min="5636" max="5636" width="10.7109375" style="2" customWidth="1"/>
    <col min="5637" max="5637" width="9.28515625" style="2" customWidth="1"/>
    <col min="5638" max="5638" width="11.85546875" style="2" customWidth="1"/>
    <col min="5639" max="5639" width="12.5703125" style="2" customWidth="1"/>
    <col min="5640" max="5640" width="10.28515625" style="2" customWidth="1"/>
    <col min="5641" max="5641" width="12" style="2" customWidth="1"/>
    <col min="5642" max="5642" width="11.140625" style="2" customWidth="1"/>
    <col min="5643" max="5887" width="9.140625" style="2"/>
    <col min="5888" max="5888" width="35.140625" style="2" customWidth="1"/>
    <col min="5889" max="5889" width="18.140625" style="2" customWidth="1"/>
    <col min="5890" max="5890" width="11.85546875" style="2" customWidth="1"/>
    <col min="5891" max="5891" width="12.28515625" style="2" customWidth="1"/>
    <col min="5892" max="5892" width="10.7109375" style="2" customWidth="1"/>
    <col min="5893" max="5893" width="9.28515625" style="2" customWidth="1"/>
    <col min="5894" max="5894" width="11.85546875" style="2" customWidth="1"/>
    <col min="5895" max="5895" width="12.5703125" style="2" customWidth="1"/>
    <col min="5896" max="5896" width="10.28515625" style="2" customWidth="1"/>
    <col min="5897" max="5897" width="12" style="2" customWidth="1"/>
    <col min="5898" max="5898" width="11.140625" style="2" customWidth="1"/>
    <col min="5899" max="6143" width="9.140625" style="2"/>
    <col min="6144" max="6144" width="35.140625" style="2" customWidth="1"/>
    <col min="6145" max="6145" width="18.140625" style="2" customWidth="1"/>
    <col min="6146" max="6146" width="11.85546875" style="2" customWidth="1"/>
    <col min="6147" max="6147" width="12.28515625" style="2" customWidth="1"/>
    <col min="6148" max="6148" width="10.7109375" style="2" customWidth="1"/>
    <col min="6149" max="6149" width="9.28515625" style="2" customWidth="1"/>
    <col min="6150" max="6150" width="11.85546875" style="2" customWidth="1"/>
    <col min="6151" max="6151" width="12.5703125" style="2" customWidth="1"/>
    <col min="6152" max="6152" width="10.28515625" style="2" customWidth="1"/>
    <col min="6153" max="6153" width="12" style="2" customWidth="1"/>
    <col min="6154" max="6154" width="11.140625" style="2" customWidth="1"/>
    <col min="6155" max="6399" width="9.140625" style="2"/>
    <col min="6400" max="6400" width="35.140625" style="2" customWidth="1"/>
    <col min="6401" max="6401" width="18.140625" style="2" customWidth="1"/>
    <col min="6402" max="6402" width="11.85546875" style="2" customWidth="1"/>
    <col min="6403" max="6403" width="12.28515625" style="2" customWidth="1"/>
    <col min="6404" max="6404" width="10.7109375" style="2" customWidth="1"/>
    <col min="6405" max="6405" width="9.28515625" style="2" customWidth="1"/>
    <col min="6406" max="6406" width="11.85546875" style="2" customWidth="1"/>
    <col min="6407" max="6407" width="12.5703125" style="2" customWidth="1"/>
    <col min="6408" max="6408" width="10.28515625" style="2" customWidth="1"/>
    <col min="6409" max="6409" width="12" style="2" customWidth="1"/>
    <col min="6410" max="6410" width="11.140625" style="2" customWidth="1"/>
    <col min="6411" max="6655" width="9.140625" style="2"/>
    <col min="6656" max="6656" width="35.140625" style="2" customWidth="1"/>
    <col min="6657" max="6657" width="18.140625" style="2" customWidth="1"/>
    <col min="6658" max="6658" width="11.85546875" style="2" customWidth="1"/>
    <col min="6659" max="6659" width="12.28515625" style="2" customWidth="1"/>
    <col min="6660" max="6660" width="10.7109375" style="2" customWidth="1"/>
    <col min="6661" max="6661" width="9.28515625" style="2" customWidth="1"/>
    <col min="6662" max="6662" width="11.85546875" style="2" customWidth="1"/>
    <col min="6663" max="6663" width="12.5703125" style="2" customWidth="1"/>
    <col min="6664" max="6664" width="10.28515625" style="2" customWidth="1"/>
    <col min="6665" max="6665" width="12" style="2" customWidth="1"/>
    <col min="6666" max="6666" width="11.140625" style="2" customWidth="1"/>
    <col min="6667" max="6911" width="9.140625" style="2"/>
    <col min="6912" max="6912" width="35.140625" style="2" customWidth="1"/>
    <col min="6913" max="6913" width="18.140625" style="2" customWidth="1"/>
    <col min="6914" max="6914" width="11.85546875" style="2" customWidth="1"/>
    <col min="6915" max="6915" width="12.28515625" style="2" customWidth="1"/>
    <col min="6916" max="6916" width="10.7109375" style="2" customWidth="1"/>
    <col min="6917" max="6917" width="9.28515625" style="2" customWidth="1"/>
    <col min="6918" max="6918" width="11.85546875" style="2" customWidth="1"/>
    <col min="6919" max="6919" width="12.5703125" style="2" customWidth="1"/>
    <col min="6920" max="6920" width="10.28515625" style="2" customWidth="1"/>
    <col min="6921" max="6921" width="12" style="2" customWidth="1"/>
    <col min="6922" max="6922" width="11.140625" style="2" customWidth="1"/>
    <col min="6923" max="7167" width="9.140625" style="2"/>
    <col min="7168" max="7168" width="35.140625" style="2" customWidth="1"/>
    <col min="7169" max="7169" width="18.140625" style="2" customWidth="1"/>
    <col min="7170" max="7170" width="11.85546875" style="2" customWidth="1"/>
    <col min="7171" max="7171" width="12.28515625" style="2" customWidth="1"/>
    <col min="7172" max="7172" width="10.7109375" style="2" customWidth="1"/>
    <col min="7173" max="7173" width="9.28515625" style="2" customWidth="1"/>
    <col min="7174" max="7174" width="11.85546875" style="2" customWidth="1"/>
    <col min="7175" max="7175" width="12.5703125" style="2" customWidth="1"/>
    <col min="7176" max="7176" width="10.28515625" style="2" customWidth="1"/>
    <col min="7177" max="7177" width="12" style="2" customWidth="1"/>
    <col min="7178" max="7178" width="11.140625" style="2" customWidth="1"/>
    <col min="7179" max="7423" width="9.140625" style="2"/>
    <col min="7424" max="7424" width="35.140625" style="2" customWidth="1"/>
    <col min="7425" max="7425" width="18.140625" style="2" customWidth="1"/>
    <col min="7426" max="7426" width="11.85546875" style="2" customWidth="1"/>
    <col min="7427" max="7427" width="12.28515625" style="2" customWidth="1"/>
    <col min="7428" max="7428" width="10.7109375" style="2" customWidth="1"/>
    <col min="7429" max="7429" width="9.28515625" style="2" customWidth="1"/>
    <col min="7430" max="7430" width="11.85546875" style="2" customWidth="1"/>
    <col min="7431" max="7431" width="12.5703125" style="2" customWidth="1"/>
    <col min="7432" max="7432" width="10.28515625" style="2" customWidth="1"/>
    <col min="7433" max="7433" width="12" style="2" customWidth="1"/>
    <col min="7434" max="7434" width="11.140625" style="2" customWidth="1"/>
    <col min="7435" max="7679" width="9.140625" style="2"/>
    <col min="7680" max="7680" width="35.140625" style="2" customWidth="1"/>
    <col min="7681" max="7681" width="18.140625" style="2" customWidth="1"/>
    <col min="7682" max="7682" width="11.85546875" style="2" customWidth="1"/>
    <col min="7683" max="7683" width="12.28515625" style="2" customWidth="1"/>
    <col min="7684" max="7684" width="10.7109375" style="2" customWidth="1"/>
    <col min="7685" max="7685" width="9.28515625" style="2" customWidth="1"/>
    <col min="7686" max="7686" width="11.85546875" style="2" customWidth="1"/>
    <col min="7687" max="7687" width="12.5703125" style="2" customWidth="1"/>
    <col min="7688" max="7688" width="10.28515625" style="2" customWidth="1"/>
    <col min="7689" max="7689" width="12" style="2" customWidth="1"/>
    <col min="7690" max="7690" width="11.140625" style="2" customWidth="1"/>
    <col min="7691" max="7935" width="9.140625" style="2"/>
    <col min="7936" max="7936" width="35.140625" style="2" customWidth="1"/>
    <col min="7937" max="7937" width="18.140625" style="2" customWidth="1"/>
    <col min="7938" max="7938" width="11.85546875" style="2" customWidth="1"/>
    <col min="7939" max="7939" width="12.28515625" style="2" customWidth="1"/>
    <col min="7940" max="7940" width="10.7109375" style="2" customWidth="1"/>
    <col min="7941" max="7941" width="9.28515625" style="2" customWidth="1"/>
    <col min="7942" max="7942" width="11.85546875" style="2" customWidth="1"/>
    <col min="7943" max="7943" width="12.5703125" style="2" customWidth="1"/>
    <col min="7944" max="7944" width="10.28515625" style="2" customWidth="1"/>
    <col min="7945" max="7945" width="12" style="2" customWidth="1"/>
    <col min="7946" max="7946" width="11.140625" style="2" customWidth="1"/>
    <col min="7947" max="8191" width="9.140625" style="2"/>
    <col min="8192" max="8192" width="35.140625" style="2" customWidth="1"/>
    <col min="8193" max="8193" width="18.140625" style="2" customWidth="1"/>
    <col min="8194" max="8194" width="11.85546875" style="2" customWidth="1"/>
    <col min="8195" max="8195" width="12.28515625" style="2" customWidth="1"/>
    <col min="8196" max="8196" width="10.7109375" style="2" customWidth="1"/>
    <col min="8197" max="8197" width="9.28515625" style="2" customWidth="1"/>
    <col min="8198" max="8198" width="11.85546875" style="2" customWidth="1"/>
    <col min="8199" max="8199" width="12.5703125" style="2" customWidth="1"/>
    <col min="8200" max="8200" width="10.28515625" style="2" customWidth="1"/>
    <col min="8201" max="8201" width="12" style="2" customWidth="1"/>
    <col min="8202" max="8202" width="11.140625" style="2" customWidth="1"/>
    <col min="8203" max="8447" width="9.140625" style="2"/>
    <col min="8448" max="8448" width="35.140625" style="2" customWidth="1"/>
    <col min="8449" max="8449" width="18.140625" style="2" customWidth="1"/>
    <col min="8450" max="8450" width="11.85546875" style="2" customWidth="1"/>
    <col min="8451" max="8451" width="12.28515625" style="2" customWidth="1"/>
    <col min="8452" max="8452" width="10.7109375" style="2" customWidth="1"/>
    <col min="8453" max="8453" width="9.28515625" style="2" customWidth="1"/>
    <col min="8454" max="8454" width="11.85546875" style="2" customWidth="1"/>
    <col min="8455" max="8455" width="12.5703125" style="2" customWidth="1"/>
    <col min="8456" max="8456" width="10.28515625" style="2" customWidth="1"/>
    <col min="8457" max="8457" width="12" style="2" customWidth="1"/>
    <col min="8458" max="8458" width="11.140625" style="2" customWidth="1"/>
    <col min="8459" max="8703" width="9.140625" style="2"/>
    <col min="8704" max="8704" width="35.140625" style="2" customWidth="1"/>
    <col min="8705" max="8705" width="18.140625" style="2" customWidth="1"/>
    <col min="8706" max="8706" width="11.85546875" style="2" customWidth="1"/>
    <col min="8707" max="8707" width="12.28515625" style="2" customWidth="1"/>
    <col min="8708" max="8708" width="10.7109375" style="2" customWidth="1"/>
    <col min="8709" max="8709" width="9.28515625" style="2" customWidth="1"/>
    <col min="8710" max="8710" width="11.85546875" style="2" customWidth="1"/>
    <col min="8711" max="8711" width="12.5703125" style="2" customWidth="1"/>
    <col min="8712" max="8712" width="10.28515625" style="2" customWidth="1"/>
    <col min="8713" max="8713" width="12" style="2" customWidth="1"/>
    <col min="8714" max="8714" width="11.140625" style="2" customWidth="1"/>
    <col min="8715" max="8959" width="9.140625" style="2"/>
    <col min="8960" max="8960" width="35.140625" style="2" customWidth="1"/>
    <col min="8961" max="8961" width="18.140625" style="2" customWidth="1"/>
    <col min="8962" max="8962" width="11.85546875" style="2" customWidth="1"/>
    <col min="8963" max="8963" width="12.28515625" style="2" customWidth="1"/>
    <col min="8964" max="8964" width="10.7109375" style="2" customWidth="1"/>
    <col min="8965" max="8965" width="9.28515625" style="2" customWidth="1"/>
    <col min="8966" max="8966" width="11.85546875" style="2" customWidth="1"/>
    <col min="8967" max="8967" width="12.5703125" style="2" customWidth="1"/>
    <col min="8968" max="8968" width="10.28515625" style="2" customWidth="1"/>
    <col min="8969" max="8969" width="12" style="2" customWidth="1"/>
    <col min="8970" max="8970" width="11.140625" style="2" customWidth="1"/>
    <col min="8971" max="9215" width="9.140625" style="2"/>
    <col min="9216" max="9216" width="35.140625" style="2" customWidth="1"/>
    <col min="9217" max="9217" width="18.140625" style="2" customWidth="1"/>
    <col min="9218" max="9218" width="11.85546875" style="2" customWidth="1"/>
    <col min="9219" max="9219" width="12.28515625" style="2" customWidth="1"/>
    <col min="9220" max="9220" width="10.7109375" style="2" customWidth="1"/>
    <col min="9221" max="9221" width="9.28515625" style="2" customWidth="1"/>
    <col min="9222" max="9222" width="11.85546875" style="2" customWidth="1"/>
    <col min="9223" max="9223" width="12.5703125" style="2" customWidth="1"/>
    <col min="9224" max="9224" width="10.28515625" style="2" customWidth="1"/>
    <col min="9225" max="9225" width="12" style="2" customWidth="1"/>
    <col min="9226" max="9226" width="11.140625" style="2" customWidth="1"/>
    <col min="9227" max="9471" width="9.140625" style="2"/>
    <col min="9472" max="9472" width="35.140625" style="2" customWidth="1"/>
    <col min="9473" max="9473" width="18.140625" style="2" customWidth="1"/>
    <col min="9474" max="9474" width="11.85546875" style="2" customWidth="1"/>
    <col min="9475" max="9475" width="12.28515625" style="2" customWidth="1"/>
    <col min="9476" max="9476" width="10.7109375" style="2" customWidth="1"/>
    <col min="9477" max="9477" width="9.28515625" style="2" customWidth="1"/>
    <col min="9478" max="9478" width="11.85546875" style="2" customWidth="1"/>
    <col min="9479" max="9479" width="12.5703125" style="2" customWidth="1"/>
    <col min="9480" max="9480" width="10.28515625" style="2" customWidth="1"/>
    <col min="9481" max="9481" width="12" style="2" customWidth="1"/>
    <col min="9482" max="9482" width="11.140625" style="2" customWidth="1"/>
    <col min="9483" max="9727" width="9.140625" style="2"/>
    <col min="9728" max="9728" width="35.140625" style="2" customWidth="1"/>
    <col min="9729" max="9729" width="18.140625" style="2" customWidth="1"/>
    <col min="9730" max="9730" width="11.85546875" style="2" customWidth="1"/>
    <col min="9731" max="9731" width="12.28515625" style="2" customWidth="1"/>
    <col min="9732" max="9732" width="10.7109375" style="2" customWidth="1"/>
    <col min="9733" max="9733" width="9.28515625" style="2" customWidth="1"/>
    <col min="9734" max="9734" width="11.85546875" style="2" customWidth="1"/>
    <col min="9735" max="9735" width="12.5703125" style="2" customWidth="1"/>
    <col min="9736" max="9736" width="10.28515625" style="2" customWidth="1"/>
    <col min="9737" max="9737" width="12" style="2" customWidth="1"/>
    <col min="9738" max="9738" width="11.140625" style="2" customWidth="1"/>
    <col min="9739" max="9983" width="9.140625" style="2"/>
    <col min="9984" max="9984" width="35.140625" style="2" customWidth="1"/>
    <col min="9985" max="9985" width="18.140625" style="2" customWidth="1"/>
    <col min="9986" max="9986" width="11.85546875" style="2" customWidth="1"/>
    <col min="9987" max="9987" width="12.28515625" style="2" customWidth="1"/>
    <col min="9988" max="9988" width="10.7109375" style="2" customWidth="1"/>
    <col min="9989" max="9989" width="9.28515625" style="2" customWidth="1"/>
    <col min="9990" max="9990" width="11.85546875" style="2" customWidth="1"/>
    <col min="9991" max="9991" width="12.5703125" style="2" customWidth="1"/>
    <col min="9992" max="9992" width="10.28515625" style="2" customWidth="1"/>
    <col min="9993" max="9993" width="12" style="2" customWidth="1"/>
    <col min="9994" max="9994" width="11.140625" style="2" customWidth="1"/>
    <col min="9995" max="10239" width="9.140625" style="2"/>
    <col min="10240" max="10240" width="35.140625" style="2" customWidth="1"/>
    <col min="10241" max="10241" width="18.140625" style="2" customWidth="1"/>
    <col min="10242" max="10242" width="11.85546875" style="2" customWidth="1"/>
    <col min="10243" max="10243" width="12.28515625" style="2" customWidth="1"/>
    <col min="10244" max="10244" width="10.7109375" style="2" customWidth="1"/>
    <col min="10245" max="10245" width="9.28515625" style="2" customWidth="1"/>
    <col min="10246" max="10246" width="11.85546875" style="2" customWidth="1"/>
    <col min="10247" max="10247" width="12.5703125" style="2" customWidth="1"/>
    <col min="10248" max="10248" width="10.28515625" style="2" customWidth="1"/>
    <col min="10249" max="10249" width="12" style="2" customWidth="1"/>
    <col min="10250" max="10250" width="11.140625" style="2" customWidth="1"/>
    <col min="10251" max="10495" width="9.140625" style="2"/>
    <col min="10496" max="10496" width="35.140625" style="2" customWidth="1"/>
    <col min="10497" max="10497" width="18.140625" style="2" customWidth="1"/>
    <col min="10498" max="10498" width="11.85546875" style="2" customWidth="1"/>
    <col min="10499" max="10499" width="12.28515625" style="2" customWidth="1"/>
    <col min="10500" max="10500" width="10.7109375" style="2" customWidth="1"/>
    <col min="10501" max="10501" width="9.28515625" style="2" customWidth="1"/>
    <col min="10502" max="10502" width="11.85546875" style="2" customWidth="1"/>
    <col min="10503" max="10503" width="12.5703125" style="2" customWidth="1"/>
    <col min="10504" max="10504" width="10.28515625" style="2" customWidth="1"/>
    <col min="10505" max="10505" width="12" style="2" customWidth="1"/>
    <col min="10506" max="10506" width="11.140625" style="2" customWidth="1"/>
    <col min="10507" max="10751" width="9.140625" style="2"/>
    <col min="10752" max="10752" width="35.140625" style="2" customWidth="1"/>
    <col min="10753" max="10753" width="18.140625" style="2" customWidth="1"/>
    <col min="10754" max="10754" width="11.85546875" style="2" customWidth="1"/>
    <col min="10755" max="10755" width="12.28515625" style="2" customWidth="1"/>
    <col min="10756" max="10756" width="10.7109375" style="2" customWidth="1"/>
    <col min="10757" max="10757" width="9.28515625" style="2" customWidth="1"/>
    <col min="10758" max="10758" width="11.85546875" style="2" customWidth="1"/>
    <col min="10759" max="10759" width="12.5703125" style="2" customWidth="1"/>
    <col min="10760" max="10760" width="10.28515625" style="2" customWidth="1"/>
    <col min="10761" max="10761" width="12" style="2" customWidth="1"/>
    <col min="10762" max="10762" width="11.140625" style="2" customWidth="1"/>
    <col min="10763" max="11007" width="9.140625" style="2"/>
    <col min="11008" max="11008" width="35.140625" style="2" customWidth="1"/>
    <col min="11009" max="11009" width="18.140625" style="2" customWidth="1"/>
    <col min="11010" max="11010" width="11.85546875" style="2" customWidth="1"/>
    <col min="11011" max="11011" width="12.28515625" style="2" customWidth="1"/>
    <col min="11012" max="11012" width="10.7109375" style="2" customWidth="1"/>
    <col min="11013" max="11013" width="9.28515625" style="2" customWidth="1"/>
    <col min="11014" max="11014" width="11.85546875" style="2" customWidth="1"/>
    <col min="11015" max="11015" width="12.5703125" style="2" customWidth="1"/>
    <col min="11016" max="11016" width="10.28515625" style="2" customWidth="1"/>
    <col min="11017" max="11017" width="12" style="2" customWidth="1"/>
    <col min="11018" max="11018" width="11.140625" style="2" customWidth="1"/>
    <col min="11019" max="11263" width="9.140625" style="2"/>
    <col min="11264" max="11264" width="35.140625" style="2" customWidth="1"/>
    <col min="11265" max="11265" width="18.140625" style="2" customWidth="1"/>
    <col min="11266" max="11266" width="11.85546875" style="2" customWidth="1"/>
    <col min="11267" max="11267" width="12.28515625" style="2" customWidth="1"/>
    <col min="11268" max="11268" width="10.7109375" style="2" customWidth="1"/>
    <col min="11269" max="11269" width="9.28515625" style="2" customWidth="1"/>
    <col min="11270" max="11270" width="11.85546875" style="2" customWidth="1"/>
    <col min="11271" max="11271" width="12.5703125" style="2" customWidth="1"/>
    <col min="11272" max="11272" width="10.28515625" style="2" customWidth="1"/>
    <col min="11273" max="11273" width="12" style="2" customWidth="1"/>
    <col min="11274" max="11274" width="11.140625" style="2" customWidth="1"/>
    <col min="11275" max="11519" width="9.140625" style="2"/>
    <col min="11520" max="11520" width="35.140625" style="2" customWidth="1"/>
    <col min="11521" max="11521" width="18.140625" style="2" customWidth="1"/>
    <col min="11522" max="11522" width="11.85546875" style="2" customWidth="1"/>
    <col min="11523" max="11523" width="12.28515625" style="2" customWidth="1"/>
    <col min="11524" max="11524" width="10.7109375" style="2" customWidth="1"/>
    <col min="11525" max="11525" width="9.28515625" style="2" customWidth="1"/>
    <col min="11526" max="11526" width="11.85546875" style="2" customWidth="1"/>
    <col min="11527" max="11527" width="12.5703125" style="2" customWidth="1"/>
    <col min="11528" max="11528" width="10.28515625" style="2" customWidth="1"/>
    <col min="11529" max="11529" width="12" style="2" customWidth="1"/>
    <col min="11530" max="11530" width="11.140625" style="2" customWidth="1"/>
    <col min="11531" max="11775" width="9.140625" style="2"/>
    <col min="11776" max="11776" width="35.140625" style="2" customWidth="1"/>
    <col min="11777" max="11777" width="18.140625" style="2" customWidth="1"/>
    <col min="11778" max="11778" width="11.85546875" style="2" customWidth="1"/>
    <col min="11779" max="11779" width="12.28515625" style="2" customWidth="1"/>
    <col min="11780" max="11780" width="10.7109375" style="2" customWidth="1"/>
    <col min="11781" max="11781" width="9.28515625" style="2" customWidth="1"/>
    <col min="11782" max="11782" width="11.85546875" style="2" customWidth="1"/>
    <col min="11783" max="11783" width="12.5703125" style="2" customWidth="1"/>
    <col min="11784" max="11784" width="10.28515625" style="2" customWidth="1"/>
    <col min="11785" max="11785" width="12" style="2" customWidth="1"/>
    <col min="11786" max="11786" width="11.140625" style="2" customWidth="1"/>
    <col min="11787" max="12031" width="9.140625" style="2"/>
    <col min="12032" max="12032" width="35.140625" style="2" customWidth="1"/>
    <col min="12033" max="12033" width="18.140625" style="2" customWidth="1"/>
    <col min="12034" max="12034" width="11.85546875" style="2" customWidth="1"/>
    <col min="12035" max="12035" width="12.28515625" style="2" customWidth="1"/>
    <col min="12036" max="12036" width="10.7109375" style="2" customWidth="1"/>
    <col min="12037" max="12037" width="9.28515625" style="2" customWidth="1"/>
    <col min="12038" max="12038" width="11.85546875" style="2" customWidth="1"/>
    <col min="12039" max="12039" width="12.5703125" style="2" customWidth="1"/>
    <col min="12040" max="12040" width="10.28515625" style="2" customWidth="1"/>
    <col min="12041" max="12041" width="12" style="2" customWidth="1"/>
    <col min="12042" max="12042" width="11.140625" style="2" customWidth="1"/>
    <col min="12043" max="12287" width="9.140625" style="2"/>
    <col min="12288" max="12288" width="35.140625" style="2" customWidth="1"/>
    <col min="12289" max="12289" width="18.140625" style="2" customWidth="1"/>
    <col min="12290" max="12290" width="11.85546875" style="2" customWidth="1"/>
    <col min="12291" max="12291" width="12.28515625" style="2" customWidth="1"/>
    <col min="12292" max="12292" width="10.7109375" style="2" customWidth="1"/>
    <col min="12293" max="12293" width="9.28515625" style="2" customWidth="1"/>
    <col min="12294" max="12294" width="11.85546875" style="2" customWidth="1"/>
    <col min="12295" max="12295" width="12.5703125" style="2" customWidth="1"/>
    <col min="12296" max="12296" width="10.28515625" style="2" customWidth="1"/>
    <col min="12297" max="12297" width="12" style="2" customWidth="1"/>
    <col min="12298" max="12298" width="11.140625" style="2" customWidth="1"/>
    <col min="12299" max="12543" width="9.140625" style="2"/>
    <col min="12544" max="12544" width="35.140625" style="2" customWidth="1"/>
    <col min="12545" max="12545" width="18.140625" style="2" customWidth="1"/>
    <col min="12546" max="12546" width="11.85546875" style="2" customWidth="1"/>
    <col min="12547" max="12547" width="12.28515625" style="2" customWidth="1"/>
    <col min="12548" max="12548" width="10.7109375" style="2" customWidth="1"/>
    <col min="12549" max="12549" width="9.28515625" style="2" customWidth="1"/>
    <col min="12550" max="12550" width="11.85546875" style="2" customWidth="1"/>
    <col min="12551" max="12551" width="12.5703125" style="2" customWidth="1"/>
    <col min="12552" max="12552" width="10.28515625" style="2" customWidth="1"/>
    <col min="12553" max="12553" width="12" style="2" customWidth="1"/>
    <col min="12554" max="12554" width="11.140625" style="2" customWidth="1"/>
    <col min="12555" max="12799" width="9.140625" style="2"/>
    <col min="12800" max="12800" width="35.140625" style="2" customWidth="1"/>
    <col min="12801" max="12801" width="18.140625" style="2" customWidth="1"/>
    <col min="12802" max="12802" width="11.85546875" style="2" customWidth="1"/>
    <col min="12803" max="12803" width="12.28515625" style="2" customWidth="1"/>
    <col min="12804" max="12804" width="10.7109375" style="2" customWidth="1"/>
    <col min="12805" max="12805" width="9.28515625" style="2" customWidth="1"/>
    <col min="12806" max="12806" width="11.85546875" style="2" customWidth="1"/>
    <col min="12807" max="12807" width="12.5703125" style="2" customWidth="1"/>
    <col min="12808" max="12808" width="10.28515625" style="2" customWidth="1"/>
    <col min="12809" max="12809" width="12" style="2" customWidth="1"/>
    <col min="12810" max="12810" width="11.140625" style="2" customWidth="1"/>
    <col min="12811" max="13055" width="9.140625" style="2"/>
    <col min="13056" max="13056" width="35.140625" style="2" customWidth="1"/>
    <col min="13057" max="13057" width="18.140625" style="2" customWidth="1"/>
    <col min="13058" max="13058" width="11.85546875" style="2" customWidth="1"/>
    <col min="13059" max="13059" width="12.28515625" style="2" customWidth="1"/>
    <col min="13060" max="13060" width="10.7109375" style="2" customWidth="1"/>
    <col min="13061" max="13061" width="9.28515625" style="2" customWidth="1"/>
    <col min="13062" max="13062" width="11.85546875" style="2" customWidth="1"/>
    <col min="13063" max="13063" width="12.5703125" style="2" customWidth="1"/>
    <col min="13064" max="13064" width="10.28515625" style="2" customWidth="1"/>
    <col min="13065" max="13065" width="12" style="2" customWidth="1"/>
    <col min="13066" max="13066" width="11.140625" style="2" customWidth="1"/>
    <col min="13067" max="13311" width="9.140625" style="2"/>
    <col min="13312" max="13312" width="35.140625" style="2" customWidth="1"/>
    <col min="13313" max="13313" width="18.140625" style="2" customWidth="1"/>
    <col min="13314" max="13314" width="11.85546875" style="2" customWidth="1"/>
    <col min="13315" max="13315" width="12.28515625" style="2" customWidth="1"/>
    <col min="13316" max="13316" width="10.7109375" style="2" customWidth="1"/>
    <col min="13317" max="13317" width="9.28515625" style="2" customWidth="1"/>
    <col min="13318" max="13318" width="11.85546875" style="2" customWidth="1"/>
    <col min="13319" max="13319" width="12.5703125" style="2" customWidth="1"/>
    <col min="13320" max="13320" width="10.28515625" style="2" customWidth="1"/>
    <col min="13321" max="13321" width="12" style="2" customWidth="1"/>
    <col min="13322" max="13322" width="11.140625" style="2" customWidth="1"/>
    <col min="13323" max="13567" width="9.140625" style="2"/>
    <col min="13568" max="13568" width="35.140625" style="2" customWidth="1"/>
    <col min="13569" max="13569" width="18.140625" style="2" customWidth="1"/>
    <col min="13570" max="13570" width="11.85546875" style="2" customWidth="1"/>
    <col min="13571" max="13571" width="12.28515625" style="2" customWidth="1"/>
    <col min="13572" max="13572" width="10.7109375" style="2" customWidth="1"/>
    <col min="13573" max="13573" width="9.28515625" style="2" customWidth="1"/>
    <col min="13574" max="13574" width="11.85546875" style="2" customWidth="1"/>
    <col min="13575" max="13575" width="12.5703125" style="2" customWidth="1"/>
    <col min="13576" max="13576" width="10.28515625" style="2" customWidth="1"/>
    <col min="13577" max="13577" width="12" style="2" customWidth="1"/>
    <col min="13578" max="13578" width="11.140625" style="2" customWidth="1"/>
    <col min="13579" max="13823" width="9.140625" style="2"/>
    <col min="13824" max="13824" width="35.140625" style="2" customWidth="1"/>
    <col min="13825" max="13825" width="18.140625" style="2" customWidth="1"/>
    <col min="13826" max="13826" width="11.85546875" style="2" customWidth="1"/>
    <col min="13827" max="13827" width="12.28515625" style="2" customWidth="1"/>
    <col min="13828" max="13828" width="10.7109375" style="2" customWidth="1"/>
    <col min="13829" max="13829" width="9.28515625" style="2" customWidth="1"/>
    <col min="13830" max="13830" width="11.85546875" style="2" customWidth="1"/>
    <col min="13831" max="13831" width="12.5703125" style="2" customWidth="1"/>
    <col min="13832" max="13832" width="10.28515625" style="2" customWidth="1"/>
    <col min="13833" max="13833" width="12" style="2" customWidth="1"/>
    <col min="13834" max="13834" width="11.140625" style="2" customWidth="1"/>
    <col min="13835" max="14079" width="9.140625" style="2"/>
    <col min="14080" max="14080" width="35.140625" style="2" customWidth="1"/>
    <col min="14081" max="14081" width="18.140625" style="2" customWidth="1"/>
    <col min="14082" max="14082" width="11.85546875" style="2" customWidth="1"/>
    <col min="14083" max="14083" width="12.28515625" style="2" customWidth="1"/>
    <col min="14084" max="14084" width="10.7109375" style="2" customWidth="1"/>
    <col min="14085" max="14085" width="9.28515625" style="2" customWidth="1"/>
    <col min="14086" max="14086" width="11.85546875" style="2" customWidth="1"/>
    <col min="14087" max="14087" width="12.5703125" style="2" customWidth="1"/>
    <col min="14088" max="14088" width="10.28515625" style="2" customWidth="1"/>
    <col min="14089" max="14089" width="12" style="2" customWidth="1"/>
    <col min="14090" max="14090" width="11.140625" style="2" customWidth="1"/>
    <col min="14091" max="14335" width="9.140625" style="2"/>
    <col min="14336" max="14336" width="35.140625" style="2" customWidth="1"/>
    <col min="14337" max="14337" width="18.140625" style="2" customWidth="1"/>
    <col min="14338" max="14338" width="11.85546875" style="2" customWidth="1"/>
    <col min="14339" max="14339" width="12.28515625" style="2" customWidth="1"/>
    <col min="14340" max="14340" width="10.7109375" style="2" customWidth="1"/>
    <col min="14341" max="14341" width="9.28515625" style="2" customWidth="1"/>
    <col min="14342" max="14342" width="11.85546875" style="2" customWidth="1"/>
    <col min="14343" max="14343" width="12.5703125" style="2" customWidth="1"/>
    <col min="14344" max="14344" width="10.28515625" style="2" customWidth="1"/>
    <col min="14345" max="14345" width="12" style="2" customWidth="1"/>
    <col min="14346" max="14346" width="11.140625" style="2" customWidth="1"/>
    <col min="14347" max="14591" width="9.140625" style="2"/>
    <col min="14592" max="14592" width="35.140625" style="2" customWidth="1"/>
    <col min="14593" max="14593" width="18.140625" style="2" customWidth="1"/>
    <col min="14594" max="14594" width="11.85546875" style="2" customWidth="1"/>
    <col min="14595" max="14595" width="12.28515625" style="2" customWidth="1"/>
    <col min="14596" max="14596" width="10.7109375" style="2" customWidth="1"/>
    <col min="14597" max="14597" width="9.28515625" style="2" customWidth="1"/>
    <col min="14598" max="14598" width="11.85546875" style="2" customWidth="1"/>
    <col min="14599" max="14599" width="12.5703125" style="2" customWidth="1"/>
    <col min="14600" max="14600" width="10.28515625" style="2" customWidth="1"/>
    <col min="14601" max="14601" width="12" style="2" customWidth="1"/>
    <col min="14602" max="14602" width="11.140625" style="2" customWidth="1"/>
    <col min="14603" max="14847" width="9.140625" style="2"/>
    <col min="14848" max="14848" width="35.140625" style="2" customWidth="1"/>
    <col min="14849" max="14849" width="18.140625" style="2" customWidth="1"/>
    <col min="14850" max="14850" width="11.85546875" style="2" customWidth="1"/>
    <col min="14851" max="14851" width="12.28515625" style="2" customWidth="1"/>
    <col min="14852" max="14852" width="10.7109375" style="2" customWidth="1"/>
    <col min="14853" max="14853" width="9.28515625" style="2" customWidth="1"/>
    <col min="14854" max="14854" width="11.85546875" style="2" customWidth="1"/>
    <col min="14855" max="14855" width="12.5703125" style="2" customWidth="1"/>
    <col min="14856" max="14856" width="10.28515625" style="2" customWidth="1"/>
    <col min="14857" max="14857" width="12" style="2" customWidth="1"/>
    <col min="14858" max="14858" width="11.140625" style="2" customWidth="1"/>
    <col min="14859" max="15103" width="9.140625" style="2"/>
    <col min="15104" max="15104" width="35.140625" style="2" customWidth="1"/>
    <col min="15105" max="15105" width="18.140625" style="2" customWidth="1"/>
    <col min="15106" max="15106" width="11.85546875" style="2" customWidth="1"/>
    <col min="15107" max="15107" width="12.28515625" style="2" customWidth="1"/>
    <col min="15108" max="15108" width="10.7109375" style="2" customWidth="1"/>
    <col min="15109" max="15109" width="9.28515625" style="2" customWidth="1"/>
    <col min="15110" max="15110" width="11.85546875" style="2" customWidth="1"/>
    <col min="15111" max="15111" width="12.5703125" style="2" customWidth="1"/>
    <col min="15112" max="15112" width="10.28515625" style="2" customWidth="1"/>
    <col min="15113" max="15113" width="12" style="2" customWidth="1"/>
    <col min="15114" max="15114" width="11.140625" style="2" customWidth="1"/>
    <col min="15115" max="15359" width="9.140625" style="2"/>
    <col min="15360" max="15360" width="35.140625" style="2" customWidth="1"/>
    <col min="15361" max="15361" width="18.140625" style="2" customWidth="1"/>
    <col min="15362" max="15362" width="11.85546875" style="2" customWidth="1"/>
    <col min="15363" max="15363" width="12.28515625" style="2" customWidth="1"/>
    <col min="15364" max="15364" width="10.7109375" style="2" customWidth="1"/>
    <col min="15365" max="15365" width="9.28515625" style="2" customWidth="1"/>
    <col min="15366" max="15366" width="11.85546875" style="2" customWidth="1"/>
    <col min="15367" max="15367" width="12.5703125" style="2" customWidth="1"/>
    <col min="15368" max="15368" width="10.28515625" style="2" customWidth="1"/>
    <col min="15369" max="15369" width="12" style="2" customWidth="1"/>
    <col min="15370" max="15370" width="11.140625" style="2" customWidth="1"/>
    <col min="15371" max="15615" width="9.140625" style="2"/>
    <col min="15616" max="15616" width="35.140625" style="2" customWidth="1"/>
    <col min="15617" max="15617" width="18.140625" style="2" customWidth="1"/>
    <col min="15618" max="15618" width="11.85546875" style="2" customWidth="1"/>
    <col min="15619" max="15619" width="12.28515625" style="2" customWidth="1"/>
    <col min="15620" max="15620" width="10.7109375" style="2" customWidth="1"/>
    <col min="15621" max="15621" width="9.28515625" style="2" customWidth="1"/>
    <col min="15622" max="15622" width="11.85546875" style="2" customWidth="1"/>
    <col min="15623" max="15623" width="12.5703125" style="2" customWidth="1"/>
    <col min="15624" max="15624" width="10.28515625" style="2" customWidth="1"/>
    <col min="15625" max="15625" width="12" style="2" customWidth="1"/>
    <col min="15626" max="15626" width="11.140625" style="2" customWidth="1"/>
    <col min="15627" max="15871" width="9.140625" style="2"/>
    <col min="15872" max="15872" width="35.140625" style="2" customWidth="1"/>
    <col min="15873" max="15873" width="18.140625" style="2" customWidth="1"/>
    <col min="15874" max="15874" width="11.85546875" style="2" customWidth="1"/>
    <col min="15875" max="15875" width="12.28515625" style="2" customWidth="1"/>
    <col min="15876" max="15876" width="10.7109375" style="2" customWidth="1"/>
    <col min="15877" max="15877" width="9.28515625" style="2" customWidth="1"/>
    <col min="15878" max="15878" width="11.85546875" style="2" customWidth="1"/>
    <col min="15879" max="15879" width="12.5703125" style="2" customWidth="1"/>
    <col min="15880" max="15880" width="10.28515625" style="2" customWidth="1"/>
    <col min="15881" max="15881" width="12" style="2" customWidth="1"/>
    <col min="15882" max="15882" width="11.140625" style="2" customWidth="1"/>
    <col min="15883" max="16127" width="9.140625" style="2"/>
    <col min="16128" max="16128" width="35.140625" style="2" customWidth="1"/>
    <col min="16129" max="16129" width="18.140625" style="2" customWidth="1"/>
    <col min="16130" max="16130" width="11.85546875" style="2" customWidth="1"/>
    <col min="16131" max="16131" width="12.28515625" style="2" customWidth="1"/>
    <col min="16132" max="16132" width="10.7109375" style="2" customWidth="1"/>
    <col min="16133" max="16133" width="9.28515625" style="2" customWidth="1"/>
    <col min="16134" max="16134" width="11.85546875" style="2" customWidth="1"/>
    <col min="16135" max="16135" width="12.5703125" style="2" customWidth="1"/>
    <col min="16136" max="16136" width="10.28515625" style="2" customWidth="1"/>
    <col min="16137" max="16137" width="12" style="2" customWidth="1"/>
    <col min="16138" max="16138" width="11.140625" style="2" customWidth="1"/>
    <col min="16139" max="16384" width="9.140625" style="2"/>
  </cols>
  <sheetData>
    <row r="1" spans="1:13" ht="15.75" x14ac:dyDescent="0.25">
      <c r="A1" s="133" t="s">
        <v>48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6.5" x14ac:dyDescent="0.2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33.75" customHeight="1" x14ac:dyDescent="0.25">
      <c r="A3" s="59"/>
      <c r="B3" s="120" t="s">
        <v>315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59"/>
    </row>
    <row r="4" spans="1:13" x14ac:dyDescent="0.25">
      <c r="A4" s="135" t="s">
        <v>293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ht="29.25" customHeight="1" x14ac:dyDescent="0.25">
      <c r="A5" s="140" t="s">
        <v>1</v>
      </c>
      <c r="B5" s="140" t="s">
        <v>2</v>
      </c>
      <c r="C5" s="141" t="s">
        <v>316</v>
      </c>
      <c r="D5" s="140" t="s">
        <v>3</v>
      </c>
      <c r="E5" s="140"/>
      <c r="F5" s="145" t="s">
        <v>84</v>
      </c>
      <c r="G5" s="146"/>
      <c r="H5" s="141" t="s">
        <v>318</v>
      </c>
      <c r="I5" s="141" t="s">
        <v>319</v>
      </c>
      <c r="J5" s="145" t="s">
        <v>296</v>
      </c>
      <c r="K5" s="146"/>
      <c r="L5" s="136" t="s">
        <v>297</v>
      </c>
      <c r="M5" s="137"/>
    </row>
    <row r="6" spans="1:13" ht="25.5" customHeight="1" x14ac:dyDescent="0.25">
      <c r="A6" s="140"/>
      <c r="B6" s="140"/>
      <c r="C6" s="142"/>
      <c r="D6" s="140" t="s">
        <v>317</v>
      </c>
      <c r="E6" s="144" t="s">
        <v>82</v>
      </c>
      <c r="F6" s="147"/>
      <c r="G6" s="148"/>
      <c r="H6" s="142"/>
      <c r="I6" s="142"/>
      <c r="J6" s="147"/>
      <c r="K6" s="148"/>
      <c r="L6" s="138"/>
      <c r="M6" s="139"/>
    </row>
    <row r="7" spans="1:13" ht="12.75" customHeight="1" x14ac:dyDescent="0.25">
      <c r="A7" s="140"/>
      <c r="B7" s="140"/>
      <c r="C7" s="142"/>
      <c r="D7" s="140"/>
      <c r="E7" s="144"/>
      <c r="F7" s="58" t="s">
        <v>4</v>
      </c>
      <c r="G7" s="58" t="s">
        <v>5</v>
      </c>
      <c r="H7" s="142"/>
      <c r="I7" s="142"/>
      <c r="J7" s="58" t="s">
        <v>4</v>
      </c>
      <c r="K7" s="58" t="s">
        <v>5</v>
      </c>
      <c r="L7" s="60" t="s">
        <v>4</v>
      </c>
      <c r="M7" s="60" t="s">
        <v>5</v>
      </c>
    </row>
    <row r="8" spans="1:13" ht="18.75" customHeight="1" x14ac:dyDescent="0.25">
      <c r="A8" s="140"/>
      <c r="B8" s="140"/>
      <c r="C8" s="143"/>
      <c r="D8" s="140"/>
      <c r="E8" s="144"/>
      <c r="F8" s="61" t="s">
        <v>66</v>
      </c>
      <c r="G8" s="61" t="s">
        <v>67</v>
      </c>
      <c r="H8" s="143"/>
      <c r="I8" s="143"/>
      <c r="J8" s="61" t="s">
        <v>68</v>
      </c>
      <c r="K8" s="61" t="s">
        <v>69</v>
      </c>
      <c r="L8" s="62"/>
      <c r="M8" s="62"/>
    </row>
    <row r="9" spans="1:13" ht="11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63">
        <v>12</v>
      </c>
      <c r="M9" s="63">
        <v>13</v>
      </c>
    </row>
    <row r="10" spans="1:13" x14ac:dyDescent="0.25">
      <c r="A10" s="16" t="s">
        <v>6</v>
      </c>
      <c r="B10" s="64"/>
      <c r="C10" s="1">
        <f>C11+C94+C107+C149+C196+C137</f>
        <v>11317505.120000001</v>
      </c>
      <c r="D10" s="1">
        <f>D11+D94+D107+D137+D149+D187+D196+D202</f>
        <v>8376913</v>
      </c>
      <c r="E10" s="1">
        <f>E11+E94+E107+E137+E149+E187+E196+E202</f>
        <v>8376913</v>
      </c>
      <c r="F10" s="65">
        <f>E10-D10</f>
        <v>0</v>
      </c>
      <c r="G10" s="65">
        <f>E10/D10*100</f>
        <v>100</v>
      </c>
      <c r="H10" s="1">
        <f>H11+H94+H107+H137+H149+H187+H196+H202</f>
        <v>8376913</v>
      </c>
      <c r="I10" s="1">
        <f>I11+I94+I107+I137+I149+I187+I196+I202</f>
        <v>7970724.9300000006</v>
      </c>
      <c r="J10" s="65">
        <f>I10-H10</f>
        <v>-406188.06999999937</v>
      </c>
      <c r="K10" s="65">
        <f>I10/H10*100</f>
        <v>95.151100769460072</v>
      </c>
      <c r="L10" s="66">
        <f>H10-C10</f>
        <v>-2940592.120000001</v>
      </c>
      <c r="M10" s="26">
        <f>I10/C10*100</f>
        <v>70.428286495000933</v>
      </c>
    </row>
    <row r="11" spans="1:13" x14ac:dyDescent="0.25">
      <c r="A11" s="16" t="s">
        <v>7</v>
      </c>
      <c r="B11" s="67" t="s">
        <v>140</v>
      </c>
      <c r="C11" s="1">
        <f>C13+C19+C74+C79</f>
        <v>4772531.0699999994</v>
      </c>
      <c r="D11" s="1">
        <f>D13+D19+D74+D79</f>
        <v>5128400</v>
      </c>
      <c r="E11" s="1">
        <f>E13+E19+E74+E79</f>
        <v>5128400</v>
      </c>
      <c r="F11" s="65">
        <f>E11-D11</f>
        <v>0</v>
      </c>
      <c r="G11" s="65">
        <f>E11/D11*100</f>
        <v>100</v>
      </c>
      <c r="H11" s="1">
        <f>H13+H19+H74+H79</f>
        <v>5128400</v>
      </c>
      <c r="I11" s="1">
        <f>I13+I19+I74+I79</f>
        <v>4856613</v>
      </c>
      <c r="J11" s="65">
        <f t="shared" ref="J11:J107" si="0">I11-H11</f>
        <v>-271787</v>
      </c>
      <c r="K11" s="65">
        <f t="shared" ref="K11:K94" si="1">I11/H11*100</f>
        <v>94.700354886514319</v>
      </c>
      <c r="L11" s="66">
        <f t="shared" ref="L11:L96" si="2">I11-C10:C11</f>
        <v>84081.930000000633</v>
      </c>
      <c r="M11" s="26">
        <f>I11/C11*100</f>
        <v>101.76178905420936</v>
      </c>
    </row>
    <row r="12" spans="1:13" x14ac:dyDescent="0.25">
      <c r="A12" s="68" t="s">
        <v>83</v>
      </c>
      <c r="B12" s="67"/>
      <c r="C12" s="1">
        <f>C11/C10*100</f>
        <v>42.169462433607443</v>
      </c>
      <c r="D12" s="1">
        <f>D11/D10*100</f>
        <v>61.220642974327177</v>
      </c>
      <c r="E12" s="1">
        <f>E11/E10*100</f>
        <v>61.220642974327177</v>
      </c>
      <c r="F12" s="1" t="s">
        <v>9</v>
      </c>
      <c r="G12" s="1" t="s">
        <v>9</v>
      </c>
      <c r="H12" s="1">
        <f>H11/H10*100</f>
        <v>61.220642974327177</v>
      </c>
      <c r="I12" s="1">
        <f>I11/I10*100</f>
        <v>60.930631061182524</v>
      </c>
      <c r="J12" s="1">
        <f>J11/J10*100</f>
        <v>66.911615597179022</v>
      </c>
      <c r="K12" s="1" t="s">
        <v>9</v>
      </c>
      <c r="L12" s="69" t="s">
        <v>9</v>
      </c>
      <c r="M12" s="28" t="s">
        <v>9</v>
      </c>
    </row>
    <row r="13" spans="1:13" ht="45" customHeight="1" x14ac:dyDescent="0.25">
      <c r="A13" s="70" t="s">
        <v>25</v>
      </c>
      <c r="B13" s="67" t="s">
        <v>141</v>
      </c>
      <c r="C13" s="71">
        <f t="shared" ref="C13" si="3">C14</f>
        <v>797436.52</v>
      </c>
      <c r="D13" s="1">
        <f>D14</f>
        <v>849900</v>
      </c>
      <c r="E13" s="1">
        <f t="shared" ref="E13" si="4">E14</f>
        <v>849900</v>
      </c>
      <c r="F13" s="65">
        <f>E13-D13</f>
        <v>0</v>
      </c>
      <c r="G13" s="65">
        <f>E13/D13*100</f>
        <v>100</v>
      </c>
      <c r="H13" s="1">
        <f t="shared" ref="H13:I13" si="5">H14</f>
        <v>849900</v>
      </c>
      <c r="I13" s="1">
        <f t="shared" si="5"/>
        <v>849475.54</v>
      </c>
      <c r="J13" s="65">
        <f t="shared" si="0"/>
        <v>-424.45999999996275</v>
      </c>
      <c r="K13" s="65">
        <f t="shared" si="1"/>
        <v>99.950057653841625</v>
      </c>
      <c r="L13" s="66">
        <f t="shared" si="2"/>
        <v>52039.020000000019</v>
      </c>
      <c r="M13" s="26">
        <f>I13/C13*100</f>
        <v>106.52578841009188</v>
      </c>
    </row>
    <row r="14" spans="1:13" x14ac:dyDescent="0.25">
      <c r="A14" s="70" t="s">
        <v>8</v>
      </c>
      <c r="B14" s="67" t="s">
        <v>171</v>
      </c>
      <c r="C14" s="65">
        <f>C16</f>
        <v>797436.52</v>
      </c>
      <c r="D14" s="1">
        <f>D16</f>
        <v>849900</v>
      </c>
      <c r="E14" s="1">
        <f>E17+E18</f>
        <v>849900</v>
      </c>
      <c r="F14" s="65">
        <f t="shared" ref="F14:F15" si="6">E14-D14</f>
        <v>0</v>
      </c>
      <c r="G14" s="65">
        <f>E14/D14*100</f>
        <v>100</v>
      </c>
      <c r="H14" s="1">
        <f>H16</f>
        <v>849900</v>
      </c>
      <c r="I14" s="65">
        <f>I16</f>
        <v>849475.54</v>
      </c>
      <c r="J14" s="65">
        <f t="shared" ref="J14:J18" si="7">I14-H14</f>
        <v>-424.45999999996275</v>
      </c>
      <c r="K14" s="65">
        <f t="shared" ref="K14:K18" si="8">I14/H14*100</f>
        <v>99.950057653841625</v>
      </c>
      <c r="L14" s="69" t="s">
        <v>9</v>
      </c>
      <c r="M14" s="28" t="s">
        <v>9</v>
      </c>
    </row>
    <row r="15" spans="1:13" ht="32.25" x14ac:dyDescent="0.25">
      <c r="A15" s="72" t="s">
        <v>172</v>
      </c>
      <c r="B15" s="73" t="s">
        <v>173</v>
      </c>
      <c r="C15" s="1">
        <f>C16</f>
        <v>797436.52</v>
      </c>
      <c r="D15" s="1">
        <f>D16</f>
        <v>849900</v>
      </c>
      <c r="E15" s="1">
        <f>E16</f>
        <v>849900</v>
      </c>
      <c r="F15" s="65">
        <f t="shared" si="6"/>
        <v>0</v>
      </c>
      <c r="G15" s="74">
        <f>E15/D15*100</f>
        <v>100</v>
      </c>
      <c r="H15" s="1">
        <f>H16</f>
        <v>849900</v>
      </c>
      <c r="I15" s="65">
        <f>I16</f>
        <v>849475.54</v>
      </c>
      <c r="J15" s="65">
        <f t="shared" si="7"/>
        <v>-424.45999999996275</v>
      </c>
      <c r="K15" s="65">
        <f t="shared" si="8"/>
        <v>99.950057653841625</v>
      </c>
      <c r="L15" s="69" t="s">
        <v>9</v>
      </c>
      <c r="M15" s="28" t="s">
        <v>9</v>
      </c>
    </row>
    <row r="16" spans="1:13" x14ac:dyDescent="0.25">
      <c r="A16" s="72" t="s">
        <v>49</v>
      </c>
      <c r="B16" s="73" t="s">
        <v>174</v>
      </c>
      <c r="C16" s="74">
        <f>C17+C18</f>
        <v>797436.52</v>
      </c>
      <c r="D16" s="4">
        <v>849900</v>
      </c>
      <c r="E16" s="4">
        <f>SUM(E17:E18)</f>
        <v>849900</v>
      </c>
      <c r="F16" s="74">
        <f>E16-D16</f>
        <v>0</v>
      </c>
      <c r="G16" s="74">
        <f>E16/D16*100</f>
        <v>100</v>
      </c>
      <c r="H16" s="4">
        <f>SUM(H17:H18)</f>
        <v>849900</v>
      </c>
      <c r="I16" s="74">
        <f>I17+I18</f>
        <v>849475.54</v>
      </c>
      <c r="J16" s="74">
        <f t="shared" si="7"/>
        <v>-424.45999999996275</v>
      </c>
      <c r="K16" s="74">
        <f t="shared" si="8"/>
        <v>99.950057653841625</v>
      </c>
      <c r="L16" s="69" t="s">
        <v>9</v>
      </c>
      <c r="M16" s="28" t="s">
        <v>9</v>
      </c>
    </row>
    <row r="17" spans="1:13" x14ac:dyDescent="0.25">
      <c r="A17" s="75" t="s">
        <v>10</v>
      </c>
      <c r="B17" s="76" t="s">
        <v>175</v>
      </c>
      <c r="C17" s="77">
        <v>625373.52</v>
      </c>
      <c r="D17" s="5"/>
      <c r="E17" s="5">
        <v>658700</v>
      </c>
      <c r="F17" s="9" t="s">
        <v>9</v>
      </c>
      <c r="G17" s="9" t="s">
        <v>9</v>
      </c>
      <c r="H17" s="5">
        <v>658700</v>
      </c>
      <c r="I17" s="77">
        <v>658335.54</v>
      </c>
      <c r="J17" s="9">
        <f t="shared" si="7"/>
        <v>-364.45999999996275</v>
      </c>
      <c r="K17" s="9">
        <f t="shared" si="8"/>
        <v>99.944669804159716</v>
      </c>
      <c r="L17" s="69" t="s">
        <v>9</v>
      </c>
      <c r="M17" s="28" t="s">
        <v>9</v>
      </c>
    </row>
    <row r="18" spans="1:13" ht="19.5" x14ac:dyDescent="0.25">
      <c r="A18" s="75" t="s">
        <v>11</v>
      </c>
      <c r="B18" s="76" t="s">
        <v>176</v>
      </c>
      <c r="C18" s="77">
        <v>172063</v>
      </c>
      <c r="D18" s="5"/>
      <c r="E18" s="5">
        <v>191200</v>
      </c>
      <c r="F18" s="9" t="s">
        <v>9</v>
      </c>
      <c r="G18" s="9" t="s">
        <v>9</v>
      </c>
      <c r="H18" s="5">
        <v>191200</v>
      </c>
      <c r="I18" s="77">
        <v>191140</v>
      </c>
      <c r="J18" s="9">
        <f t="shared" si="7"/>
        <v>-60</v>
      </c>
      <c r="K18" s="9">
        <f t="shared" si="8"/>
        <v>99.96861924686192</v>
      </c>
      <c r="L18" s="69" t="s">
        <v>9</v>
      </c>
      <c r="M18" s="28" t="s">
        <v>9</v>
      </c>
    </row>
    <row r="19" spans="1:13" ht="56.25" customHeight="1" x14ac:dyDescent="0.25">
      <c r="A19" s="70" t="s">
        <v>17</v>
      </c>
      <c r="B19" s="78" t="s">
        <v>142</v>
      </c>
      <c r="C19" s="6">
        <f>C20+C58</f>
        <v>3908118.59</v>
      </c>
      <c r="D19" s="6">
        <f>D20+D58+D71</f>
        <v>4138456</v>
      </c>
      <c r="E19" s="6">
        <f>E20+E46+E58+E71</f>
        <v>4138456</v>
      </c>
      <c r="F19" s="65">
        <f>E19-D19</f>
        <v>0</v>
      </c>
      <c r="G19" s="65">
        <f>E19/D19*100</f>
        <v>100</v>
      </c>
      <c r="H19" s="6">
        <f>H20+H46+H58+H71</f>
        <v>4138456</v>
      </c>
      <c r="I19" s="6">
        <f>I20+I46+I58+I71</f>
        <v>3910142.92</v>
      </c>
      <c r="J19" s="65">
        <f t="shared" si="0"/>
        <v>-228313.08000000007</v>
      </c>
      <c r="K19" s="65">
        <f t="shared" si="1"/>
        <v>94.483133806424419</v>
      </c>
      <c r="L19" s="66">
        <f t="shared" si="2"/>
        <v>2024.3300000000745</v>
      </c>
      <c r="M19" s="26">
        <f>I19/C19*100</f>
        <v>100.05179806992498</v>
      </c>
    </row>
    <row r="20" spans="1:13" ht="56.25" customHeight="1" x14ac:dyDescent="0.25">
      <c r="A20" s="70" t="s">
        <v>75</v>
      </c>
      <c r="B20" s="78" t="s">
        <v>177</v>
      </c>
      <c r="C20" s="6">
        <f>C21</f>
        <v>3795018.59</v>
      </c>
      <c r="D20" s="6">
        <f>D21</f>
        <v>4094756</v>
      </c>
      <c r="E20" s="6">
        <f>E21</f>
        <v>4050856</v>
      </c>
      <c r="F20" s="65">
        <f>E20-D20</f>
        <v>-43900</v>
      </c>
      <c r="G20" s="65">
        <f>E20/D20*100</f>
        <v>98.927897046856998</v>
      </c>
      <c r="H20" s="6">
        <f>H21</f>
        <v>4050856</v>
      </c>
      <c r="I20" s="6">
        <f>I21</f>
        <v>3852542.92</v>
      </c>
      <c r="J20" s="65">
        <f>I20-H20</f>
        <v>-198313.08000000007</v>
      </c>
      <c r="K20" s="65">
        <f>I20/H20*100</f>
        <v>95.104415461818434</v>
      </c>
      <c r="L20" s="79" t="s">
        <v>9</v>
      </c>
      <c r="M20" s="28" t="s">
        <v>9</v>
      </c>
    </row>
    <row r="21" spans="1:13" x14ac:dyDescent="0.25">
      <c r="A21" s="70" t="s">
        <v>12</v>
      </c>
      <c r="B21" s="78" t="s">
        <v>178</v>
      </c>
      <c r="C21" s="6">
        <f>C23+C27+C30+C33+C56</f>
        <v>3795018.59</v>
      </c>
      <c r="D21" s="6">
        <f>D22+D26+D46</f>
        <v>4094756</v>
      </c>
      <c r="E21" s="6">
        <f>E22+E26</f>
        <v>4050856</v>
      </c>
      <c r="F21" s="65">
        <f>E21-D21</f>
        <v>-43900</v>
      </c>
      <c r="G21" s="65">
        <f>E21/D21*100</f>
        <v>98.927897046856998</v>
      </c>
      <c r="H21" s="6">
        <f>H22+H26</f>
        <v>4050856</v>
      </c>
      <c r="I21" s="6">
        <f>I22+I26</f>
        <v>3852542.92</v>
      </c>
      <c r="J21" s="65">
        <f t="shared" si="0"/>
        <v>-198313.08000000007</v>
      </c>
      <c r="K21" s="65">
        <f t="shared" si="1"/>
        <v>95.104415461818434</v>
      </c>
      <c r="L21" s="79" t="s">
        <v>9</v>
      </c>
      <c r="M21" s="28" t="s">
        <v>9</v>
      </c>
    </row>
    <row r="22" spans="1:13" ht="21.75" x14ac:dyDescent="0.25">
      <c r="A22" s="72" t="s">
        <v>179</v>
      </c>
      <c r="B22" s="80" t="s">
        <v>180</v>
      </c>
      <c r="C22" s="6">
        <f>C23</f>
        <v>3002877.09</v>
      </c>
      <c r="D22" s="6">
        <f>D23</f>
        <v>2822500</v>
      </c>
      <c r="E22" s="6">
        <f>E23</f>
        <v>2822500</v>
      </c>
      <c r="F22" s="65">
        <f>E22-D22</f>
        <v>0</v>
      </c>
      <c r="G22" s="65">
        <f>E22/D22*100</f>
        <v>100</v>
      </c>
      <c r="H22" s="6">
        <f>H23</f>
        <v>2822500</v>
      </c>
      <c r="I22" s="6">
        <f>I23</f>
        <v>2803021.3</v>
      </c>
      <c r="J22" s="65">
        <f t="shared" si="0"/>
        <v>-19478.700000000186</v>
      </c>
      <c r="K22" s="65">
        <f t="shared" si="1"/>
        <v>99.309877767936214</v>
      </c>
      <c r="L22" s="69" t="s">
        <v>9</v>
      </c>
      <c r="M22" s="28" t="s">
        <v>9</v>
      </c>
    </row>
    <row r="23" spans="1:13" x14ac:dyDescent="0.25">
      <c r="A23" s="81" t="s">
        <v>49</v>
      </c>
      <c r="B23" s="80" t="s">
        <v>181</v>
      </c>
      <c r="C23" s="82">
        <f>C24+C25</f>
        <v>3002877.09</v>
      </c>
      <c r="D23" s="82">
        <v>2822500</v>
      </c>
      <c r="E23" s="7">
        <f>E24+E25</f>
        <v>2822500</v>
      </c>
      <c r="F23" s="74">
        <f>E23-D23</f>
        <v>0</v>
      </c>
      <c r="G23" s="74">
        <f>E23/D23*100</f>
        <v>100</v>
      </c>
      <c r="H23" s="7">
        <f>SUM(H24:H25)</f>
        <v>2822500</v>
      </c>
      <c r="I23" s="82">
        <f>I24+I25</f>
        <v>2803021.3</v>
      </c>
      <c r="J23" s="74">
        <f t="shared" si="0"/>
        <v>-19478.700000000186</v>
      </c>
      <c r="K23" s="74">
        <f t="shared" si="1"/>
        <v>99.309877767936214</v>
      </c>
      <c r="L23" s="69" t="s">
        <v>9</v>
      </c>
      <c r="M23" s="28" t="s">
        <v>9</v>
      </c>
    </row>
    <row r="24" spans="1:13" x14ac:dyDescent="0.25">
      <c r="A24" s="75" t="s">
        <v>10</v>
      </c>
      <c r="B24" s="80" t="s">
        <v>263</v>
      </c>
      <c r="C24" s="77">
        <v>2295999.2799999998</v>
      </c>
      <c r="D24" s="5"/>
      <c r="E24" s="5">
        <v>2166000</v>
      </c>
      <c r="F24" s="9" t="s">
        <v>9</v>
      </c>
      <c r="G24" s="9" t="s">
        <v>9</v>
      </c>
      <c r="H24" s="5">
        <v>2166000</v>
      </c>
      <c r="I24" s="77">
        <v>2150268.2999999998</v>
      </c>
      <c r="J24" s="9">
        <f t="shared" si="0"/>
        <v>-15731.700000000186</v>
      </c>
      <c r="K24" s="9">
        <f t="shared" si="1"/>
        <v>99.273698060941811</v>
      </c>
      <c r="L24" s="69" t="s">
        <v>9</v>
      </c>
      <c r="M24" s="28" t="s">
        <v>9</v>
      </c>
    </row>
    <row r="25" spans="1:13" ht="19.5" x14ac:dyDescent="0.25">
      <c r="A25" s="75" t="s">
        <v>11</v>
      </c>
      <c r="B25" s="80" t="s">
        <v>264</v>
      </c>
      <c r="C25" s="77">
        <v>706877.81</v>
      </c>
      <c r="D25" s="5"/>
      <c r="E25" s="5">
        <v>656500</v>
      </c>
      <c r="F25" s="9" t="s">
        <v>9</v>
      </c>
      <c r="G25" s="9" t="s">
        <v>9</v>
      </c>
      <c r="H25" s="5">
        <v>656500</v>
      </c>
      <c r="I25" s="77">
        <v>652753</v>
      </c>
      <c r="J25" s="9">
        <f t="shared" si="0"/>
        <v>-3747</v>
      </c>
      <c r="K25" s="9">
        <f t="shared" si="1"/>
        <v>99.429246001523225</v>
      </c>
      <c r="L25" s="69" t="s">
        <v>9</v>
      </c>
      <c r="M25" s="28" t="s">
        <v>9</v>
      </c>
    </row>
    <row r="26" spans="1:13" ht="21.75" x14ac:dyDescent="0.25">
      <c r="A26" s="81" t="s">
        <v>182</v>
      </c>
      <c r="B26" s="80" t="s">
        <v>183</v>
      </c>
      <c r="C26" s="82"/>
      <c r="D26" s="4">
        <f>D27+D30+D33+D39+D56</f>
        <v>1228356</v>
      </c>
      <c r="E26" s="4">
        <f>E27+E30+E33+E39+E56</f>
        <v>1228356</v>
      </c>
      <c r="F26" s="74">
        <f>E26-D26</f>
        <v>0</v>
      </c>
      <c r="G26" s="74">
        <f>E26/D26*100</f>
        <v>100</v>
      </c>
      <c r="H26" s="4">
        <f>H27+H30+H33+H39+H56</f>
        <v>1228356</v>
      </c>
      <c r="I26" s="4">
        <f>I27+I30+I33+I39+I56</f>
        <v>1049521.6199999999</v>
      </c>
      <c r="J26" s="74"/>
      <c r="K26" s="74"/>
      <c r="L26" s="69" t="s">
        <v>9</v>
      </c>
      <c r="M26" s="28" t="s">
        <v>9</v>
      </c>
    </row>
    <row r="27" spans="1:13" ht="21.75" x14ac:dyDescent="0.25">
      <c r="A27" s="81" t="s">
        <v>50</v>
      </c>
      <c r="B27" s="80" t="s">
        <v>184</v>
      </c>
      <c r="C27" s="4">
        <f>SUM(C28:C29)</f>
        <v>64508.1</v>
      </c>
      <c r="D27" s="4">
        <v>100000</v>
      </c>
      <c r="E27" s="4">
        <f>SUM(E28:E29)</f>
        <v>100000</v>
      </c>
      <c r="F27" s="74">
        <f t="shared" ref="F27" si="9">E27-D27</f>
        <v>0</v>
      </c>
      <c r="G27" s="74">
        <f>E27/D27*100</f>
        <v>100</v>
      </c>
      <c r="H27" s="83">
        <f>SUM(H28:H29)</f>
        <v>100000</v>
      </c>
      <c r="I27" s="4">
        <f>SUM(I28:I29)</f>
        <v>6300</v>
      </c>
      <c r="J27" s="74">
        <f t="shared" si="0"/>
        <v>-93700</v>
      </c>
      <c r="K27" s="74">
        <f t="shared" si="1"/>
        <v>6.3</v>
      </c>
      <c r="L27" s="69" t="s">
        <v>9</v>
      </c>
      <c r="M27" s="28" t="s">
        <v>9</v>
      </c>
    </row>
    <row r="28" spans="1:13" x14ac:dyDescent="0.25">
      <c r="A28" s="75" t="s">
        <v>13</v>
      </c>
      <c r="B28" s="84" t="s">
        <v>265</v>
      </c>
      <c r="C28" s="77">
        <v>20682.099999999999</v>
      </c>
      <c r="D28" s="8"/>
      <c r="E28" s="8">
        <v>0</v>
      </c>
      <c r="F28" s="74" t="s">
        <v>9</v>
      </c>
      <c r="G28" s="9" t="s">
        <v>9</v>
      </c>
      <c r="H28" s="8">
        <v>0</v>
      </c>
      <c r="I28" s="77">
        <v>0</v>
      </c>
      <c r="J28" s="9">
        <f t="shared" si="0"/>
        <v>0</v>
      </c>
      <c r="K28" s="9" t="e">
        <f t="shared" si="1"/>
        <v>#DIV/0!</v>
      </c>
      <c r="L28" s="69" t="s">
        <v>9</v>
      </c>
      <c r="M28" s="28" t="s">
        <v>9</v>
      </c>
    </row>
    <row r="29" spans="1:13" x14ac:dyDescent="0.25">
      <c r="A29" s="75" t="s">
        <v>15</v>
      </c>
      <c r="B29" s="84" t="s">
        <v>266</v>
      </c>
      <c r="C29" s="77">
        <v>43826</v>
      </c>
      <c r="D29" s="8"/>
      <c r="E29" s="8">
        <v>100000</v>
      </c>
      <c r="F29" s="74" t="s">
        <v>9</v>
      </c>
      <c r="G29" s="9" t="s">
        <v>9</v>
      </c>
      <c r="H29" s="8">
        <v>100000</v>
      </c>
      <c r="I29" s="77">
        <v>6300</v>
      </c>
      <c r="J29" s="9">
        <f t="shared" si="0"/>
        <v>-93700</v>
      </c>
      <c r="K29" s="9">
        <f t="shared" si="1"/>
        <v>6.3</v>
      </c>
      <c r="L29" s="69" t="s">
        <v>9</v>
      </c>
      <c r="M29" s="28" t="s">
        <v>9</v>
      </c>
    </row>
    <row r="30" spans="1:13" ht="32.25" x14ac:dyDescent="0.25">
      <c r="A30" s="81" t="s">
        <v>85</v>
      </c>
      <c r="B30" s="80" t="s">
        <v>185</v>
      </c>
      <c r="C30" s="4">
        <f>SUM(C31:C31)</f>
        <v>151796.1</v>
      </c>
      <c r="D30" s="4">
        <v>238100</v>
      </c>
      <c r="E30" s="4">
        <v>238100</v>
      </c>
      <c r="F30" s="74">
        <f t="shared" ref="F30" si="10">E30-D30</f>
        <v>0</v>
      </c>
      <c r="G30" s="74">
        <f>E30/D30*100</f>
        <v>100</v>
      </c>
      <c r="H30" s="83">
        <f>H31+H32</f>
        <v>238100</v>
      </c>
      <c r="I30" s="4">
        <f>I31+I32</f>
        <v>220200</v>
      </c>
      <c r="J30" s="74">
        <f t="shared" si="0"/>
        <v>-17900</v>
      </c>
      <c r="K30" s="74">
        <f t="shared" si="1"/>
        <v>92.482150356992861</v>
      </c>
      <c r="L30" s="69" t="s">
        <v>9</v>
      </c>
      <c r="M30" s="28" t="s">
        <v>9</v>
      </c>
    </row>
    <row r="31" spans="1:13" x14ac:dyDescent="0.25">
      <c r="A31" s="75" t="s">
        <v>14</v>
      </c>
      <c r="B31" s="84" t="s">
        <v>267</v>
      </c>
      <c r="C31" s="77">
        <v>151796.1</v>
      </c>
      <c r="D31" s="5"/>
      <c r="E31" s="5">
        <v>200000</v>
      </c>
      <c r="F31" s="9" t="s">
        <v>9</v>
      </c>
      <c r="G31" s="9" t="s">
        <v>9</v>
      </c>
      <c r="H31" s="5">
        <v>200000</v>
      </c>
      <c r="I31" s="77">
        <v>190200</v>
      </c>
      <c r="J31" s="9">
        <f>I31-H31</f>
        <v>-9800</v>
      </c>
      <c r="K31" s="9">
        <f t="shared" si="1"/>
        <v>95.1</v>
      </c>
      <c r="L31" s="69" t="s">
        <v>9</v>
      </c>
      <c r="M31" s="28" t="s">
        <v>9</v>
      </c>
    </row>
    <row r="32" spans="1:13" x14ac:dyDescent="0.25">
      <c r="A32" s="75"/>
      <c r="B32" s="85" t="s">
        <v>406</v>
      </c>
      <c r="C32" s="77"/>
      <c r="D32" s="5"/>
      <c r="E32" s="5"/>
      <c r="F32" s="9"/>
      <c r="G32" s="9"/>
      <c r="H32" s="5">
        <v>38100</v>
      </c>
      <c r="I32" s="77">
        <v>30000</v>
      </c>
      <c r="J32" s="9"/>
      <c r="K32" s="9">
        <f t="shared" si="1"/>
        <v>78.740157480314963</v>
      </c>
      <c r="L32" s="69"/>
      <c r="M32" s="28"/>
    </row>
    <row r="33" spans="1:13" ht="21.75" x14ac:dyDescent="0.25">
      <c r="A33" s="81" t="s">
        <v>52</v>
      </c>
      <c r="B33" s="80" t="s">
        <v>186</v>
      </c>
      <c r="C33" s="4">
        <f>SUM(C36:C38)</f>
        <v>545657.75</v>
      </c>
      <c r="D33" s="4">
        <v>820556</v>
      </c>
      <c r="E33" s="4">
        <f>E34+E35+E36+E37+E38</f>
        <v>820556</v>
      </c>
      <c r="F33" s="74">
        <f t="shared" ref="F33" si="11">E33-D33</f>
        <v>0</v>
      </c>
      <c r="G33" s="74">
        <f>E33/D33*100</f>
        <v>100</v>
      </c>
      <c r="H33" s="83">
        <f>H34+H35+H36+H37+H38</f>
        <v>820556</v>
      </c>
      <c r="I33" s="4">
        <f>I34+I35+I36+I37+I38</f>
        <v>786802.44</v>
      </c>
      <c r="J33" s="74">
        <f t="shared" si="0"/>
        <v>-33753.560000000056</v>
      </c>
      <c r="K33" s="74">
        <f t="shared" si="1"/>
        <v>95.886501347866556</v>
      </c>
      <c r="L33" s="69" t="s">
        <v>9</v>
      </c>
      <c r="M33" s="28" t="s">
        <v>9</v>
      </c>
    </row>
    <row r="34" spans="1:13" x14ac:dyDescent="0.25">
      <c r="A34" s="75" t="s">
        <v>24</v>
      </c>
      <c r="B34" s="85" t="s">
        <v>405</v>
      </c>
      <c r="C34" s="5"/>
      <c r="D34" s="5"/>
      <c r="E34" s="5">
        <v>49500</v>
      </c>
      <c r="F34" s="9"/>
      <c r="G34" s="9"/>
      <c r="H34" s="5">
        <v>49500</v>
      </c>
      <c r="I34" s="5">
        <v>49394.86</v>
      </c>
      <c r="J34" s="9"/>
      <c r="K34" s="9"/>
      <c r="L34" s="86"/>
      <c r="M34" s="29"/>
    </row>
    <row r="35" spans="1:13" ht="19.5" x14ac:dyDescent="0.25">
      <c r="A35" s="75" t="s">
        <v>275</v>
      </c>
      <c r="B35" s="85" t="s">
        <v>404</v>
      </c>
      <c r="C35" s="5"/>
      <c r="D35" s="5"/>
      <c r="E35" s="5">
        <v>29356</v>
      </c>
      <c r="F35" s="9"/>
      <c r="G35" s="9"/>
      <c r="H35" s="5">
        <v>29356</v>
      </c>
      <c r="I35" s="5">
        <v>0</v>
      </c>
      <c r="J35" s="9"/>
      <c r="K35" s="9"/>
      <c r="L35" s="86"/>
      <c r="M35" s="29"/>
    </row>
    <row r="36" spans="1:13" x14ac:dyDescent="0.25">
      <c r="A36" s="75" t="s">
        <v>374</v>
      </c>
      <c r="B36" s="84" t="s">
        <v>268</v>
      </c>
      <c r="C36" s="77">
        <v>240337.25</v>
      </c>
      <c r="D36" s="4"/>
      <c r="E36" s="5">
        <v>200000</v>
      </c>
      <c r="F36" s="9" t="s">
        <v>9</v>
      </c>
      <c r="G36" s="9" t="s">
        <v>9</v>
      </c>
      <c r="H36" s="5">
        <v>200000</v>
      </c>
      <c r="I36" s="77">
        <v>196004.58</v>
      </c>
      <c r="J36" s="9">
        <f t="shared" si="0"/>
        <v>-3995.4200000000128</v>
      </c>
      <c r="K36" s="9">
        <f t="shared" si="1"/>
        <v>98.002289999999988</v>
      </c>
      <c r="L36" s="69" t="s">
        <v>9</v>
      </c>
      <c r="M36" s="28" t="s">
        <v>9</v>
      </c>
    </row>
    <row r="37" spans="1:13" ht="19.5" x14ac:dyDescent="0.25">
      <c r="A37" s="75" t="s">
        <v>18</v>
      </c>
      <c r="B37" s="84" t="s">
        <v>269</v>
      </c>
      <c r="C37" s="77">
        <v>45000</v>
      </c>
      <c r="D37" s="5"/>
      <c r="E37" s="5">
        <v>62200</v>
      </c>
      <c r="F37" s="9" t="s">
        <v>9</v>
      </c>
      <c r="G37" s="9" t="s">
        <v>9</v>
      </c>
      <c r="H37" s="5">
        <v>62200</v>
      </c>
      <c r="I37" s="77">
        <v>62200</v>
      </c>
      <c r="J37" s="9">
        <f t="shared" si="0"/>
        <v>0</v>
      </c>
      <c r="K37" s="9" t="s">
        <v>9</v>
      </c>
      <c r="L37" s="69" t="s">
        <v>9</v>
      </c>
      <c r="M37" s="28" t="s">
        <v>9</v>
      </c>
    </row>
    <row r="38" spans="1:13" ht="22.5" customHeight="1" x14ac:dyDescent="0.25">
      <c r="A38" s="75" t="s">
        <v>16</v>
      </c>
      <c r="B38" s="84" t="s">
        <v>270</v>
      </c>
      <c r="C38" s="77">
        <v>260320.5</v>
      </c>
      <c r="D38" s="7"/>
      <c r="E38" s="8">
        <v>479500</v>
      </c>
      <c r="F38" s="9" t="s">
        <v>9</v>
      </c>
      <c r="G38" s="9" t="s">
        <v>9</v>
      </c>
      <c r="H38" s="8">
        <v>479500</v>
      </c>
      <c r="I38" s="77">
        <v>479203</v>
      </c>
      <c r="J38" s="9">
        <f t="shared" si="0"/>
        <v>-297</v>
      </c>
      <c r="K38" s="9">
        <f t="shared" si="1"/>
        <v>99.938060479666319</v>
      </c>
      <c r="L38" s="69" t="s">
        <v>9</v>
      </c>
      <c r="M38" s="28" t="s">
        <v>9</v>
      </c>
    </row>
    <row r="39" spans="1:13" ht="15.75" customHeight="1" x14ac:dyDescent="0.25">
      <c r="A39" s="81" t="s">
        <v>403</v>
      </c>
      <c r="B39" s="87" t="s">
        <v>372</v>
      </c>
      <c r="C39" s="82"/>
      <c r="D39" s="7">
        <f>D40+D42+D44</f>
        <v>69700</v>
      </c>
      <c r="E39" s="7">
        <v>69700</v>
      </c>
      <c r="F39" s="74"/>
      <c r="G39" s="74"/>
      <c r="H39" s="88">
        <f>H40+H42+H44</f>
        <v>69700</v>
      </c>
      <c r="I39" s="7">
        <f>I40+I42+I44</f>
        <v>36219.18</v>
      </c>
      <c r="J39" s="74"/>
      <c r="K39" s="74"/>
      <c r="L39" s="69"/>
      <c r="M39" s="28"/>
    </row>
    <row r="40" spans="1:13" ht="22.5" customHeight="1" x14ac:dyDescent="0.25">
      <c r="A40" s="81" t="s">
        <v>402</v>
      </c>
      <c r="B40" s="87" t="s">
        <v>371</v>
      </c>
      <c r="C40" s="82"/>
      <c r="D40" s="7">
        <v>43700</v>
      </c>
      <c r="E40" s="7">
        <v>43700</v>
      </c>
      <c r="F40" s="74"/>
      <c r="G40" s="74"/>
      <c r="H40" s="7">
        <f>H41</f>
        <v>43700</v>
      </c>
      <c r="I40" s="82">
        <f>I41</f>
        <v>12096</v>
      </c>
      <c r="J40" s="74"/>
      <c r="K40" s="74"/>
      <c r="L40" s="69"/>
      <c r="M40" s="28"/>
    </row>
    <row r="41" spans="1:13" ht="16.5" customHeight="1" x14ac:dyDescent="0.25">
      <c r="A41" s="75" t="s">
        <v>54</v>
      </c>
      <c r="B41" s="85" t="s">
        <v>401</v>
      </c>
      <c r="C41" s="77"/>
      <c r="D41" s="7"/>
      <c r="E41" s="8"/>
      <c r="F41" s="9"/>
      <c r="G41" s="9"/>
      <c r="H41" s="8">
        <v>43700</v>
      </c>
      <c r="I41" s="77">
        <v>12096</v>
      </c>
      <c r="J41" s="9"/>
      <c r="K41" s="9"/>
      <c r="L41" s="69"/>
      <c r="M41" s="28"/>
    </row>
    <row r="42" spans="1:13" ht="22.5" customHeight="1" x14ac:dyDescent="0.25">
      <c r="A42" s="81" t="s">
        <v>160</v>
      </c>
      <c r="B42" s="87" t="s">
        <v>187</v>
      </c>
      <c r="C42" s="82"/>
      <c r="D42" s="7">
        <v>25000</v>
      </c>
      <c r="E42" s="7">
        <v>25000</v>
      </c>
      <c r="F42" s="74"/>
      <c r="G42" s="74"/>
      <c r="H42" s="7">
        <f>H43</f>
        <v>25000</v>
      </c>
      <c r="I42" s="82">
        <f>I43</f>
        <v>23306.07</v>
      </c>
      <c r="J42" s="74"/>
      <c r="K42" s="74"/>
      <c r="L42" s="69"/>
      <c r="M42" s="28"/>
    </row>
    <row r="43" spans="1:13" ht="15.75" customHeight="1" x14ac:dyDescent="0.25">
      <c r="A43" s="75" t="s">
        <v>54</v>
      </c>
      <c r="B43" s="85" t="s">
        <v>271</v>
      </c>
      <c r="C43" s="77"/>
      <c r="D43" s="7"/>
      <c r="E43" s="8"/>
      <c r="F43" s="9"/>
      <c r="G43" s="9"/>
      <c r="H43" s="8">
        <v>25000</v>
      </c>
      <c r="I43" s="77">
        <v>23306.07</v>
      </c>
      <c r="J43" s="9"/>
      <c r="K43" s="9"/>
      <c r="L43" s="69"/>
      <c r="M43" s="28"/>
    </row>
    <row r="44" spans="1:13" ht="15.75" customHeight="1" x14ac:dyDescent="0.25">
      <c r="A44" s="81" t="s">
        <v>369</v>
      </c>
      <c r="B44" s="87" t="s">
        <v>370</v>
      </c>
      <c r="C44" s="82"/>
      <c r="D44" s="7">
        <v>1000</v>
      </c>
      <c r="E44" s="7">
        <v>1000</v>
      </c>
      <c r="F44" s="74"/>
      <c r="G44" s="74"/>
      <c r="H44" s="7">
        <f>H45</f>
        <v>1000</v>
      </c>
      <c r="I44" s="82">
        <f>I45</f>
        <v>817.11</v>
      </c>
      <c r="J44" s="74"/>
      <c r="K44" s="74"/>
      <c r="L44" s="69"/>
      <c r="M44" s="28"/>
    </row>
    <row r="45" spans="1:13" ht="15" customHeight="1" x14ac:dyDescent="0.25">
      <c r="A45" s="75" t="s">
        <v>54</v>
      </c>
      <c r="B45" s="85" t="s">
        <v>400</v>
      </c>
      <c r="C45" s="77"/>
      <c r="D45" s="7"/>
      <c r="E45" s="8"/>
      <c r="F45" s="9"/>
      <c r="G45" s="9"/>
      <c r="H45" s="8">
        <v>1000</v>
      </c>
      <c r="I45" s="77">
        <v>817.11</v>
      </c>
      <c r="J45" s="9"/>
      <c r="K45" s="9"/>
      <c r="L45" s="69"/>
      <c r="M45" s="28"/>
    </row>
    <row r="46" spans="1:13" ht="56.25" customHeight="1" x14ac:dyDescent="0.25">
      <c r="A46" s="81" t="s">
        <v>367</v>
      </c>
      <c r="B46" s="87" t="s">
        <v>368</v>
      </c>
      <c r="C46" s="82"/>
      <c r="D46" s="7">
        <f>D47+D53</f>
        <v>43900</v>
      </c>
      <c r="E46" s="7">
        <f>E47+E53</f>
        <v>43900</v>
      </c>
      <c r="F46" s="74"/>
      <c r="G46" s="74"/>
      <c r="H46" s="7">
        <f>H47+H53</f>
        <v>43900</v>
      </c>
      <c r="I46" s="7">
        <f>I47+I53</f>
        <v>13900</v>
      </c>
      <c r="J46" s="74"/>
      <c r="K46" s="74"/>
      <c r="L46" s="69"/>
      <c r="M46" s="28"/>
    </row>
    <row r="47" spans="1:13" ht="57" customHeight="1" x14ac:dyDescent="0.25">
      <c r="A47" s="81" t="s">
        <v>365</v>
      </c>
      <c r="B47" s="87" t="s">
        <v>366</v>
      </c>
      <c r="C47" s="82"/>
      <c r="D47" s="7">
        <f>D48</f>
        <v>30000</v>
      </c>
      <c r="E47" s="7">
        <f>E48</f>
        <v>30000</v>
      </c>
      <c r="F47" s="74"/>
      <c r="G47" s="74"/>
      <c r="H47" s="7">
        <f>H48</f>
        <v>30000</v>
      </c>
      <c r="I47" s="7">
        <f>I48</f>
        <v>0</v>
      </c>
      <c r="J47" s="74"/>
      <c r="K47" s="74"/>
      <c r="L47" s="69"/>
      <c r="M47" s="28"/>
    </row>
    <row r="48" spans="1:13" ht="34.5" customHeight="1" x14ac:dyDescent="0.25">
      <c r="A48" s="81" t="s">
        <v>364</v>
      </c>
      <c r="B48" s="87" t="s">
        <v>363</v>
      </c>
      <c r="C48" s="82"/>
      <c r="D48" s="7">
        <f>D49</f>
        <v>30000</v>
      </c>
      <c r="E48" s="7">
        <f>E49</f>
        <v>30000</v>
      </c>
      <c r="F48" s="74"/>
      <c r="G48" s="74"/>
      <c r="H48" s="7">
        <f>H49</f>
        <v>30000</v>
      </c>
      <c r="I48" s="7">
        <f>I49</f>
        <v>0</v>
      </c>
      <c r="J48" s="74"/>
      <c r="K48" s="74"/>
      <c r="L48" s="69"/>
      <c r="M48" s="28"/>
    </row>
    <row r="49" spans="1:13" ht="40.5" customHeight="1" x14ac:dyDescent="0.25">
      <c r="A49" s="81" t="s">
        <v>364</v>
      </c>
      <c r="B49" s="87" t="s">
        <v>363</v>
      </c>
      <c r="C49" s="82"/>
      <c r="D49" s="7">
        <v>30000</v>
      </c>
      <c r="E49" s="7">
        <f>E50+E51+E52</f>
        <v>30000</v>
      </c>
      <c r="F49" s="74"/>
      <c r="G49" s="74"/>
      <c r="H49" s="7">
        <f>H50+H51+H52</f>
        <v>30000</v>
      </c>
      <c r="I49" s="7">
        <f>I50+I51+I52</f>
        <v>0</v>
      </c>
      <c r="J49" s="74"/>
      <c r="K49" s="74"/>
      <c r="L49" s="69"/>
      <c r="M49" s="28"/>
    </row>
    <row r="50" spans="1:13" ht="15" customHeight="1" x14ac:dyDescent="0.25">
      <c r="A50" s="75" t="s">
        <v>13</v>
      </c>
      <c r="B50" s="85" t="s">
        <v>399</v>
      </c>
      <c r="C50" s="77"/>
      <c r="D50" s="8"/>
      <c r="E50" s="8">
        <v>1500</v>
      </c>
      <c r="F50" s="9"/>
      <c r="G50" s="9"/>
      <c r="H50" s="8">
        <v>1500</v>
      </c>
      <c r="I50" s="77">
        <v>0</v>
      </c>
      <c r="J50" s="9"/>
      <c r="K50" s="9"/>
      <c r="L50" s="86"/>
      <c r="M50" s="29"/>
    </row>
    <row r="51" spans="1:13" ht="15" customHeight="1" x14ac:dyDescent="0.25">
      <c r="A51" s="75" t="s">
        <v>15</v>
      </c>
      <c r="B51" s="85" t="s">
        <v>398</v>
      </c>
      <c r="C51" s="77"/>
      <c r="D51" s="8"/>
      <c r="E51" s="8">
        <v>14000</v>
      </c>
      <c r="F51" s="9"/>
      <c r="G51" s="9"/>
      <c r="H51" s="8">
        <v>14000</v>
      </c>
      <c r="I51" s="77">
        <v>0</v>
      </c>
      <c r="J51" s="9"/>
      <c r="K51" s="9"/>
      <c r="L51" s="86"/>
      <c r="M51" s="29"/>
    </row>
    <row r="52" spans="1:13" ht="15" customHeight="1" x14ac:dyDescent="0.25">
      <c r="A52" s="75" t="s">
        <v>374</v>
      </c>
      <c r="B52" s="85" t="s">
        <v>397</v>
      </c>
      <c r="C52" s="77"/>
      <c r="D52" s="8"/>
      <c r="E52" s="8">
        <v>14500</v>
      </c>
      <c r="F52" s="9"/>
      <c r="G52" s="9"/>
      <c r="H52" s="8">
        <v>14500</v>
      </c>
      <c r="I52" s="77">
        <v>0</v>
      </c>
      <c r="J52" s="9"/>
      <c r="K52" s="9"/>
      <c r="L52" s="86"/>
      <c r="M52" s="29"/>
    </row>
    <row r="53" spans="1:13" ht="53.25" x14ac:dyDescent="0.25">
      <c r="A53" s="81" t="s">
        <v>362</v>
      </c>
      <c r="B53" s="87" t="s">
        <v>361</v>
      </c>
      <c r="C53" s="82">
        <f>C54</f>
        <v>0</v>
      </c>
      <c r="D53" s="7">
        <f>D54</f>
        <v>13900</v>
      </c>
      <c r="E53" s="7">
        <f>E54</f>
        <v>13900</v>
      </c>
      <c r="F53" s="74"/>
      <c r="G53" s="74"/>
      <c r="H53" s="7">
        <f>H54</f>
        <v>13900</v>
      </c>
      <c r="I53" s="82">
        <f>I54</f>
        <v>13900</v>
      </c>
      <c r="J53" s="74"/>
      <c r="K53" s="74"/>
      <c r="L53" s="69"/>
      <c r="M53" s="28"/>
    </row>
    <row r="54" spans="1:13" ht="32.25" x14ac:dyDescent="0.25">
      <c r="A54" s="81" t="s">
        <v>322</v>
      </c>
      <c r="B54" s="87" t="s">
        <v>360</v>
      </c>
      <c r="C54" s="82">
        <f>C55</f>
        <v>0</v>
      </c>
      <c r="D54" s="7">
        <f>D55</f>
        <v>13900</v>
      </c>
      <c r="E54" s="7">
        <v>13900</v>
      </c>
      <c r="F54" s="74"/>
      <c r="G54" s="74"/>
      <c r="H54" s="7">
        <f>H55</f>
        <v>13900</v>
      </c>
      <c r="I54" s="82">
        <f>I55</f>
        <v>13900</v>
      </c>
      <c r="J54" s="74"/>
      <c r="K54" s="74"/>
      <c r="L54" s="69"/>
      <c r="M54" s="28"/>
    </row>
    <row r="55" spans="1:13" x14ac:dyDescent="0.25">
      <c r="A55" s="75" t="s">
        <v>374</v>
      </c>
      <c r="B55" s="85" t="s">
        <v>360</v>
      </c>
      <c r="C55" s="77">
        <v>0</v>
      </c>
      <c r="D55" s="8">
        <v>13900</v>
      </c>
      <c r="E55" s="8"/>
      <c r="F55" s="9"/>
      <c r="G55" s="9"/>
      <c r="H55" s="8">
        <v>13900</v>
      </c>
      <c r="I55" s="77">
        <v>13900</v>
      </c>
      <c r="J55" s="9"/>
      <c r="K55" s="9"/>
      <c r="L55" s="86"/>
      <c r="M55" s="29"/>
    </row>
    <row r="56" spans="1:13" s="18" customFormat="1" ht="21.75" x14ac:dyDescent="0.25">
      <c r="A56" s="81" t="s">
        <v>160</v>
      </c>
      <c r="B56" s="80" t="s">
        <v>187</v>
      </c>
      <c r="C56" s="7">
        <f>C57</f>
        <v>30179.55</v>
      </c>
      <c r="D56" s="7">
        <v>0</v>
      </c>
      <c r="E56" s="7">
        <f>E57</f>
        <v>0</v>
      </c>
      <c r="F56" s="74">
        <f t="shared" ref="F56" si="12">E56-D56</f>
        <v>0</v>
      </c>
      <c r="G56" s="74" t="e">
        <f>E56/D56*100</f>
        <v>#DIV/0!</v>
      </c>
      <c r="H56" s="7">
        <f>H57</f>
        <v>0</v>
      </c>
      <c r="I56" s="7">
        <f>I57</f>
        <v>0</v>
      </c>
      <c r="J56" s="74">
        <f t="shared" ref="J56:J57" si="13">I56-H56</f>
        <v>0</v>
      </c>
      <c r="K56" s="74" t="e">
        <f t="shared" ref="K56:K57" si="14">I56/H56*100</f>
        <v>#DIV/0!</v>
      </c>
      <c r="L56" s="69" t="s">
        <v>9</v>
      </c>
      <c r="M56" s="28" t="s">
        <v>9</v>
      </c>
    </row>
    <row r="57" spans="1:13" x14ac:dyDescent="0.25">
      <c r="A57" s="75" t="s">
        <v>54</v>
      </c>
      <c r="B57" s="84" t="s">
        <v>271</v>
      </c>
      <c r="C57" s="77">
        <v>30179.55</v>
      </c>
      <c r="D57" s="7"/>
      <c r="E57" s="8">
        <v>0</v>
      </c>
      <c r="F57" s="9" t="s">
        <v>9</v>
      </c>
      <c r="G57" s="9" t="s">
        <v>9</v>
      </c>
      <c r="H57" s="8">
        <v>0</v>
      </c>
      <c r="I57" s="77">
        <v>0</v>
      </c>
      <c r="J57" s="9">
        <f t="shared" si="13"/>
        <v>0</v>
      </c>
      <c r="K57" s="9" t="e">
        <f t="shared" si="14"/>
        <v>#DIV/0!</v>
      </c>
      <c r="L57" s="69" t="s">
        <v>9</v>
      </c>
      <c r="M57" s="28" t="s">
        <v>9</v>
      </c>
    </row>
    <row r="58" spans="1:13" s="23" customFormat="1" x14ac:dyDescent="0.25">
      <c r="A58" s="89" t="s">
        <v>99</v>
      </c>
      <c r="B58" s="78" t="s">
        <v>188</v>
      </c>
      <c r="C58" s="6">
        <f>C59+C62+C65+C68</f>
        <v>113100</v>
      </c>
      <c r="D58" s="6">
        <f>D59+D62+D65+D68</f>
        <v>41500</v>
      </c>
      <c r="E58" s="6">
        <f>E59+E62+E65+E68</f>
        <v>41500</v>
      </c>
      <c r="F58" s="65">
        <f t="shared" ref="F58:F59" si="15">E58-D58</f>
        <v>0</v>
      </c>
      <c r="G58" s="65">
        <f t="shared" ref="G58:G59" si="16">E58/D58*100</f>
        <v>100</v>
      </c>
      <c r="H58" s="6">
        <f>H59+H62+H65+H68</f>
        <v>41500</v>
      </c>
      <c r="I58" s="6">
        <f>I59+I62+I65+I68</f>
        <v>41500</v>
      </c>
      <c r="J58" s="65">
        <f t="shared" ref="J58:J61" si="17">I58-H58</f>
        <v>0</v>
      </c>
      <c r="K58" s="65">
        <f t="shared" ref="K58:K61" si="18">I58/H58*100</f>
        <v>100</v>
      </c>
      <c r="L58" s="69" t="s">
        <v>9</v>
      </c>
      <c r="M58" s="27" t="s">
        <v>9</v>
      </c>
    </row>
    <row r="59" spans="1:13" s="23" customFormat="1" ht="74.25" x14ac:dyDescent="0.25">
      <c r="A59" s="89" t="s">
        <v>100</v>
      </c>
      <c r="B59" s="78" t="s">
        <v>189</v>
      </c>
      <c r="C59" s="6">
        <f>C61</f>
        <v>37000</v>
      </c>
      <c r="D59" s="6">
        <f>D60</f>
        <v>0</v>
      </c>
      <c r="E59" s="6">
        <f>E61</f>
        <v>0</v>
      </c>
      <c r="F59" s="65">
        <f t="shared" si="15"/>
        <v>0</v>
      </c>
      <c r="G59" s="65" t="e">
        <f t="shared" si="16"/>
        <v>#DIV/0!</v>
      </c>
      <c r="H59" s="6">
        <f>H61</f>
        <v>0</v>
      </c>
      <c r="I59" s="6">
        <f>I61</f>
        <v>0</v>
      </c>
      <c r="J59" s="65">
        <f t="shared" si="17"/>
        <v>0</v>
      </c>
      <c r="K59" s="65" t="e">
        <f t="shared" si="18"/>
        <v>#DIV/0!</v>
      </c>
      <c r="L59" s="66" t="s">
        <v>9</v>
      </c>
      <c r="M59" s="27" t="s">
        <v>9</v>
      </c>
    </row>
    <row r="60" spans="1:13" s="18" customFormat="1" ht="21.75" x14ac:dyDescent="0.25">
      <c r="A60" s="81" t="s">
        <v>52</v>
      </c>
      <c r="B60" s="80" t="s">
        <v>192</v>
      </c>
      <c r="C60" s="7">
        <f>C61</f>
        <v>37000</v>
      </c>
      <c r="D60" s="7">
        <v>0</v>
      </c>
      <c r="E60" s="7">
        <f>E61</f>
        <v>0</v>
      </c>
      <c r="F60" s="74">
        <f t="shared" ref="F60" si="19">E60-D60</f>
        <v>0</v>
      </c>
      <c r="G60" s="74" t="e">
        <f t="shared" ref="G60" si="20">E60/D60*100</f>
        <v>#DIV/0!</v>
      </c>
      <c r="H60" s="7">
        <f>H61</f>
        <v>0</v>
      </c>
      <c r="I60" s="7">
        <f>I61</f>
        <v>0</v>
      </c>
      <c r="J60" s="74">
        <f t="shared" si="17"/>
        <v>0</v>
      </c>
      <c r="K60" s="74" t="e">
        <f t="shared" si="18"/>
        <v>#DIV/0!</v>
      </c>
      <c r="L60" s="90" t="s">
        <v>9</v>
      </c>
      <c r="M60" s="28" t="s">
        <v>9</v>
      </c>
    </row>
    <row r="61" spans="1:13" s="20" customFormat="1" ht="19.5" x14ac:dyDescent="0.25">
      <c r="A61" s="75" t="s">
        <v>16</v>
      </c>
      <c r="B61" s="80" t="s">
        <v>192</v>
      </c>
      <c r="C61" s="77">
        <v>37000</v>
      </c>
      <c r="D61" s="8"/>
      <c r="E61" s="8">
        <v>0</v>
      </c>
      <c r="F61" s="9" t="s">
        <v>9</v>
      </c>
      <c r="G61" s="9" t="s">
        <v>9</v>
      </c>
      <c r="H61" s="8">
        <v>0</v>
      </c>
      <c r="I61" s="77">
        <v>0</v>
      </c>
      <c r="J61" s="9">
        <f t="shared" si="17"/>
        <v>0</v>
      </c>
      <c r="K61" s="9" t="e">
        <f t="shared" si="18"/>
        <v>#DIV/0!</v>
      </c>
      <c r="L61" s="90" t="s">
        <v>9</v>
      </c>
      <c r="M61" s="29" t="s">
        <v>9</v>
      </c>
    </row>
    <row r="62" spans="1:13" s="23" customFormat="1" ht="95.25" customHeight="1" x14ac:dyDescent="0.25">
      <c r="A62" s="81" t="s">
        <v>70</v>
      </c>
      <c r="B62" s="80" t="s">
        <v>190</v>
      </c>
      <c r="C62" s="74">
        <f>C63</f>
        <v>37000</v>
      </c>
      <c r="D62" s="4">
        <f>D63</f>
        <v>0</v>
      </c>
      <c r="E62" s="4">
        <f>E63</f>
        <v>0</v>
      </c>
      <c r="F62" s="74">
        <f t="shared" ref="F62:F68" si="21">E62-D62</f>
        <v>0</v>
      </c>
      <c r="G62" s="74" t="e">
        <f t="shared" ref="G62:G68" si="22">E62/D62*100</f>
        <v>#DIV/0!</v>
      </c>
      <c r="H62" s="4">
        <f>H63</f>
        <v>0</v>
      </c>
      <c r="I62" s="74">
        <f>I63</f>
        <v>0</v>
      </c>
      <c r="J62" s="74">
        <f t="shared" si="0"/>
        <v>0</v>
      </c>
      <c r="K62" s="74" t="e">
        <f t="shared" si="1"/>
        <v>#DIV/0!</v>
      </c>
      <c r="L62" s="90" t="s">
        <v>9</v>
      </c>
      <c r="M62" s="28" t="s">
        <v>9</v>
      </c>
    </row>
    <row r="63" spans="1:13" x14ac:dyDescent="0.25">
      <c r="A63" s="81" t="s">
        <v>44</v>
      </c>
      <c r="B63" s="80" t="s">
        <v>191</v>
      </c>
      <c r="C63" s="74">
        <f>C64</f>
        <v>37000</v>
      </c>
      <c r="D63" s="4">
        <v>0</v>
      </c>
      <c r="E63" s="4">
        <f>E64</f>
        <v>0</v>
      </c>
      <c r="F63" s="74">
        <f t="shared" si="21"/>
        <v>0</v>
      </c>
      <c r="G63" s="74" t="e">
        <f t="shared" si="22"/>
        <v>#DIV/0!</v>
      </c>
      <c r="H63" s="4">
        <f>H64</f>
        <v>0</v>
      </c>
      <c r="I63" s="74">
        <f>I64</f>
        <v>0</v>
      </c>
      <c r="J63" s="74">
        <f t="shared" si="0"/>
        <v>0</v>
      </c>
      <c r="K63" s="74" t="e">
        <f t="shared" si="1"/>
        <v>#DIV/0!</v>
      </c>
      <c r="L63" s="90" t="s">
        <v>9</v>
      </c>
      <c r="M63" s="28" t="s">
        <v>9</v>
      </c>
    </row>
    <row r="64" spans="1:13" ht="28.5" x14ac:dyDescent="0.25">
      <c r="A64" s="75" t="s">
        <v>55</v>
      </c>
      <c r="B64" s="84" t="s">
        <v>191</v>
      </c>
      <c r="C64" s="9">
        <v>37000</v>
      </c>
      <c r="D64" s="5"/>
      <c r="E64" s="5">
        <v>0</v>
      </c>
      <c r="F64" s="9" t="s">
        <v>9</v>
      </c>
      <c r="G64" s="9" t="s">
        <v>9</v>
      </c>
      <c r="H64" s="5">
        <v>0</v>
      </c>
      <c r="I64" s="9">
        <v>0</v>
      </c>
      <c r="J64" s="9">
        <f t="shared" ref="J64" si="23">I64-H64</f>
        <v>0</v>
      </c>
      <c r="K64" s="9" t="e">
        <f t="shared" ref="K64" si="24">I64/H64*100</f>
        <v>#DIV/0!</v>
      </c>
      <c r="L64" s="90" t="s">
        <v>9</v>
      </c>
      <c r="M64" s="28" t="s">
        <v>9</v>
      </c>
    </row>
    <row r="65" spans="1:13" ht="96" customHeight="1" x14ac:dyDescent="0.25">
      <c r="A65" s="81" t="s">
        <v>71</v>
      </c>
      <c r="B65" s="80" t="s">
        <v>193</v>
      </c>
      <c r="C65" s="74">
        <f>C66</f>
        <v>36900</v>
      </c>
      <c r="D65" s="4">
        <f>D66</f>
        <v>41500</v>
      </c>
      <c r="E65" s="4">
        <f>E66</f>
        <v>41500</v>
      </c>
      <c r="F65" s="74">
        <f t="shared" si="21"/>
        <v>0</v>
      </c>
      <c r="G65" s="74">
        <f t="shared" si="22"/>
        <v>100</v>
      </c>
      <c r="H65" s="4">
        <f>H66</f>
        <v>41500</v>
      </c>
      <c r="I65" s="74">
        <f>I66</f>
        <v>41500</v>
      </c>
      <c r="J65" s="74">
        <f t="shared" si="0"/>
        <v>0</v>
      </c>
      <c r="K65" s="74">
        <f t="shared" si="1"/>
        <v>100</v>
      </c>
      <c r="L65" s="69" t="s">
        <v>9</v>
      </c>
      <c r="M65" s="28" t="s">
        <v>9</v>
      </c>
    </row>
    <row r="66" spans="1:13" x14ac:dyDescent="0.25">
      <c r="A66" s="81" t="s">
        <v>44</v>
      </c>
      <c r="B66" s="80" t="s">
        <v>193</v>
      </c>
      <c r="C66" s="74">
        <f>C67</f>
        <v>36900</v>
      </c>
      <c r="D66" s="4">
        <v>41500</v>
      </c>
      <c r="E66" s="4">
        <f>E67</f>
        <v>41500</v>
      </c>
      <c r="F66" s="74">
        <f t="shared" si="21"/>
        <v>0</v>
      </c>
      <c r="G66" s="74">
        <f t="shared" si="22"/>
        <v>100</v>
      </c>
      <c r="H66" s="4">
        <f>H67</f>
        <v>41500</v>
      </c>
      <c r="I66" s="74">
        <f>I67</f>
        <v>41500</v>
      </c>
      <c r="J66" s="74">
        <f t="shared" si="0"/>
        <v>0</v>
      </c>
      <c r="K66" s="74">
        <f t="shared" si="1"/>
        <v>100</v>
      </c>
      <c r="L66" s="69" t="s">
        <v>9</v>
      </c>
      <c r="M66" s="28" t="s">
        <v>9</v>
      </c>
    </row>
    <row r="67" spans="1:13" ht="28.5" x14ac:dyDescent="0.25">
      <c r="A67" s="75" t="s">
        <v>55</v>
      </c>
      <c r="B67" s="84" t="s">
        <v>194</v>
      </c>
      <c r="C67" s="9">
        <v>36900</v>
      </c>
      <c r="D67" s="5"/>
      <c r="E67" s="5">
        <v>41500</v>
      </c>
      <c r="F67" s="9" t="s">
        <v>9</v>
      </c>
      <c r="G67" s="9" t="s">
        <v>9</v>
      </c>
      <c r="H67" s="5">
        <v>41500</v>
      </c>
      <c r="I67" s="9">
        <v>41500</v>
      </c>
      <c r="J67" s="9">
        <f t="shared" ref="J67" si="25">I67-H67</f>
        <v>0</v>
      </c>
      <c r="K67" s="9">
        <f t="shared" ref="K67" si="26">I67/H67*100</f>
        <v>100</v>
      </c>
      <c r="L67" s="69" t="s">
        <v>9</v>
      </c>
      <c r="M67" s="28" t="s">
        <v>9</v>
      </c>
    </row>
    <row r="68" spans="1:13" s="23" customFormat="1" ht="138.75" customHeight="1" x14ac:dyDescent="0.25">
      <c r="A68" s="81" t="s">
        <v>72</v>
      </c>
      <c r="B68" s="80" t="s">
        <v>195</v>
      </c>
      <c r="C68" s="74">
        <f>C69</f>
        <v>2200</v>
      </c>
      <c r="D68" s="4">
        <f>D69</f>
        <v>0</v>
      </c>
      <c r="E68" s="4">
        <f>E69</f>
        <v>0</v>
      </c>
      <c r="F68" s="74">
        <f t="shared" si="21"/>
        <v>0</v>
      </c>
      <c r="G68" s="74" t="e">
        <f t="shared" si="22"/>
        <v>#DIV/0!</v>
      </c>
      <c r="H68" s="4">
        <f>H69</f>
        <v>0</v>
      </c>
      <c r="I68" s="74">
        <f>I69</f>
        <v>0</v>
      </c>
      <c r="J68" s="74">
        <f t="shared" si="0"/>
        <v>0</v>
      </c>
      <c r="K68" s="74" t="e">
        <f t="shared" si="1"/>
        <v>#DIV/0!</v>
      </c>
      <c r="L68" s="69" t="s">
        <v>9</v>
      </c>
      <c r="M68" s="28" t="s">
        <v>9</v>
      </c>
    </row>
    <row r="69" spans="1:13" x14ac:dyDescent="0.25">
      <c r="A69" s="81" t="s">
        <v>44</v>
      </c>
      <c r="B69" s="80" t="s">
        <v>195</v>
      </c>
      <c r="C69" s="74">
        <f>C70</f>
        <v>2200</v>
      </c>
      <c r="D69" s="4">
        <v>0</v>
      </c>
      <c r="E69" s="4">
        <f>E70</f>
        <v>0</v>
      </c>
      <c r="F69" s="74">
        <f t="shared" ref="F69" si="27">E69-D69</f>
        <v>0</v>
      </c>
      <c r="G69" s="74" t="e">
        <f t="shared" ref="G69" si="28">E69/D69*100</f>
        <v>#DIV/0!</v>
      </c>
      <c r="H69" s="4">
        <f>H70</f>
        <v>0</v>
      </c>
      <c r="I69" s="74">
        <f>I70</f>
        <v>0</v>
      </c>
      <c r="J69" s="74">
        <f t="shared" si="0"/>
        <v>0</v>
      </c>
      <c r="K69" s="74" t="e">
        <f t="shared" si="1"/>
        <v>#DIV/0!</v>
      </c>
      <c r="L69" s="69" t="s">
        <v>9</v>
      </c>
      <c r="M69" s="28" t="s">
        <v>9</v>
      </c>
    </row>
    <row r="70" spans="1:13" ht="28.5" x14ac:dyDescent="0.25">
      <c r="A70" s="75" t="s">
        <v>55</v>
      </c>
      <c r="B70" s="84" t="s">
        <v>203</v>
      </c>
      <c r="C70" s="77">
        <v>2200</v>
      </c>
      <c r="D70" s="5">
        <v>0</v>
      </c>
      <c r="E70" s="5">
        <v>0</v>
      </c>
      <c r="F70" s="9" t="s">
        <v>9</v>
      </c>
      <c r="G70" s="9" t="s">
        <v>9</v>
      </c>
      <c r="H70" s="5">
        <v>0</v>
      </c>
      <c r="I70" s="77">
        <v>0</v>
      </c>
      <c r="J70" s="9">
        <f t="shared" si="0"/>
        <v>0</v>
      </c>
      <c r="K70" s="9" t="e">
        <f t="shared" si="1"/>
        <v>#DIV/0!</v>
      </c>
      <c r="L70" s="69" t="s">
        <v>9</v>
      </c>
      <c r="M70" s="28" t="s">
        <v>9</v>
      </c>
    </row>
    <row r="71" spans="1:13" ht="74.25" x14ac:dyDescent="0.25">
      <c r="A71" s="81" t="s">
        <v>357</v>
      </c>
      <c r="B71" s="80" t="s">
        <v>358</v>
      </c>
      <c r="C71" s="82">
        <f>C72</f>
        <v>0</v>
      </c>
      <c r="D71" s="4">
        <f>D72</f>
        <v>2200</v>
      </c>
      <c r="E71" s="4">
        <f>E72</f>
        <v>2200</v>
      </c>
      <c r="F71" s="74"/>
      <c r="G71" s="74"/>
      <c r="H71" s="4">
        <f>H72</f>
        <v>2200</v>
      </c>
      <c r="I71" s="82">
        <f>I72</f>
        <v>2200</v>
      </c>
      <c r="J71" s="74"/>
      <c r="K71" s="74"/>
      <c r="L71" s="69"/>
      <c r="M71" s="28"/>
    </row>
    <row r="72" spans="1:13" ht="21.75" x14ac:dyDescent="0.25">
      <c r="A72" s="81" t="s">
        <v>52</v>
      </c>
      <c r="B72" s="80" t="s">
        <v>359</v>
      </c>
      <c r="C72" s="82">
        <f>C73</f>
        <v>0</v>
      </c>
      <c r="D72" s="4">
        <v>2200</v>
      </c>
      <c r="E72" s="4">
        <f>E73</f>
        <v>2200</v>
      </c>
      <c r="F72" s="74"/>
      <c r="G72" s="74"/>
      <c r="H72" s="4">
        <f>H73</f>
        <v>2200</v>
      </c>
      <c r="I72" s="4">
        <f>I73</f>
        <v>2200</v>
      </c>
      <c r="J72" s="74"/>
      <c r="K72" s="74"/>
      <c r="L72" s="69"/>
      <c r="M72" s="28"/>
    </row>
    <row r="73" spans="1:13" ht="19.5" x14ac:dyDescent="0.25">
      <c r="A73" s="75" t="s">
        <v>16</v>
      </c>
      <c r="B73" s="84" t="s">
        <v>395</v>
      </c>
      <c r="C73" s="77">
        <v>0</v>
      </c>
      <c r="D73" s="5"/>
      <c r="E73" s="5">
        <v>2200</v>
      </c>
      <c r="F73" s="9"/>
      <c r="G73" s="9"/>
      <c r="H73" s="5">
        <v>2200</v>
      </c>
      <c r="I73" s="77">
        <v>2200</v>
      </c>
      <c r="J73" s="9"/>
      <c r="K73" s="9"/>
      <c r="L73" s="86"/>
      <c r="M73" s="29"/>
    </row>
    <row r="74" spans="1:13" ht="21.75" x14ac:dyDescent="0.25">
      <c r="A74" s="89" t="s">
        <v>87</v>
      </c>
      <c r="B74" s="78" t="s">
        <v>143</v>
      </c>
      <c r="C74" s="6">
        <f t="shared" ref="C74:C77" si="29">C75</f>
        <v>0</v>
      </c>
      <c r="D74" s="6">
        <f t="shared" ref="D74:E76" si="30">D75</f>
        <v>0</v>
      </c>
      <c r="E74" s="6">
        <f t="shared" si="30"/>
        <v>0</v>
      </c>
      <c r="F74" s="65">
        <f>E74-D74</f>
        <v>0</v>
      </c>
      <c r="G74" s="74"/>
      <c r="H74" s="6">
        <f t="shared" ref="H74:I77" si="31">H75</f>
        <v>0</v>
      </c>
      <c r="I74" s="6">
        <f t="shared" si="31"/>
        <v>0</v>
      </c>
      <c r="J74" s="65">
        <f t="shared" si="0"/>
        <v>0</v>
      </c>
      <c r="K74" s="9"/>
      <c r="L74" s="66">
        <f>I74-C70:C74</f>
        <v>0</v>
      </c>
      <c r="M74" s="28" t="s">
        <v>9</v>
      </c>
    </row>
    <row r="75" spans="1:13" s="18" customFormat="1" x14ac:dyDescent="0.25">
      <c r="A75" s="81" t="s">
        <v>86</v>
      </c>
      <c r="B75" s="80" t="s">
        <v>144</v>
      </c>
      <c r="C75" s="7">
        <f t="shared" si="29"/>
        <v>0</v>
      </c>
      <c r="D75" s="7">
        <f t="shared" si="30"/>
        <v>0</v>
      </c>
      <c r="E75" s="7">
        <f t="shared" si="30"/>
        <v>0</v>
      </c>
      <c r="F75" s="74">
        <f>E75-D75</f>
        <v>0</v>
      </c>
      <c r="G75" s="74"/>
      <c r="H75" s="7">
        <f t="shared" si="31"/>
        <v>0</v>
      </c>
      <c r="I75" s="7">
        <f t="shared" si="31"/>
        <v>0</v>
      </c>
      <c r="J75" s="74">
        <f t="shared" ref="J75" si="32">I75-H75</f>
        <v>0</v>
      </c>
      <c r="K75" s="74"/>
      <c r="L75" s="69" t="s">
        <v>9</v>
      </c>
      <c r="M75" s="28" t="s">
        <v>9</v>
      </c>
    </row>
    <row r="76" spans="1:13" s="18" customFormat="1" ht="21.75" x14ac:dyDescent="0.25">
      <c r="A76" s="81" t="s">
        <v>101</v>
      </c>
      <c r="B76" s="80" t="s">
        <v>145</v>
      </c>
      <c r="C76" s="82">
        <f t="shared" si="29"/>
        <v>0</v>
      </c>
      <c r="D76" s="7">
        <f t="shared" si="30"/>
        <v>0</v>
      </c>
      <c r="E76" s="7">
        <f t="shared" si="30"/>
        <v>0</v>
      </c>
      <c r="F76" s="74">
        <f t="shared" ref="F76:F77" si="33">E76-D76</f>
        <v>0</v>
      </c>
      <c r="G76" s="74"/>
      <c r="H76" s="7">
        <f t="shared" si="31"/>
        <v>0</v>
      </c>
      <c r="I76" s="82">
        <f t="shared" si="31"/>
        <v>0</v>
      </c>
      <c r="J76" s="74">
        <f t="shared" ref="J76:J78" si="34">I76-H76</f>
        <v>0</v>
      </c>
      <c r="K76" s="74"/>
      <c r="L76" s="69" t="s">
        <v>9</v>
      </c>
      <c r="M76" s="28" t="s">
        <v>9</v>
      </c>
    </row>
    <row r="77" spans="1:13" s="18" customFormat="1" x14ac:dyDescent="0.25">
      <c r="A77" s="81" t="s">
        <v>88</v>
      </c>
      <c r="B77" s="80" t="s">
        <v>146</v>
      </c>
      <c r="C77" s="82">
        <f t="shared" si="29"/>
        <v>0</v>
      </c>
      <c r="D77" s="7"/>
      <c r="E77" s="7">
        <f>E78</f>
        <v>0</v>
      </c>
      <c r="F77" s="74">
        <f t="shared" si="33"/>
        <v>0</v>
      </c>
      <c r="G77" s="74"/>
      <c r="H77" s="7">
        <f t="shared" si="31"/>
        <v>0</v>
      </c>
      <c r="I77" s="82">
        <f t="shared" si="31"/>
        <v>0</v>
      </c>
      <c r="J77" s="74">
        <f t="shared" si="34"/>
        <v>0</v>
      </c>
      <c r="K77" s="74"/>
      <c r="L77" s="69" t="s">
        <v>9</v>
      </c>
      <c r="M77" s="28" t="s">
        <v>9</v>
      </c>
    </row>
    <row r="78" spans="1:13" s="20" customFormat="1" x14ac:dyDescent="0.25">
      <c r="A78" s="75" t="s">
        <v>54</v>
      </c>
      <c r="B78" s="84" t="s">
        <v>147</v>
      </c>
      <c r="C78" s="77"/>
      <c r="D78" s="8"/>
      <c r="E78" s="8"/>
      <c r="F78" s="9" t="s">
        <v>9</v>
      </c>
      <c r="G78" s="9" t="s">
        <v>9</v>
      </c>
      <c r="H78" s="8"/>
      <c r="I78" s="77"/>
      <c r="J78" s="9">
        <f t="shared" si="34"/>
        <v>0</v>
      </c>
      <c r="K78" s="9"/>
      <c r="L78" s="69" t="s">
        <v>9</v>
      </c>
      <c r="M78" s="29" t="s">
        <v>9</v>
      </c>
    </row>
    <row r="79" spans="1:13" x14ac:dyDescent="0.25">
      <c r="A79" s="89" t="s">
        <v>56</v>
      </c>
      <c r="B79" s="78" t="s">
        <v>148</v>
      </c>
      <c r="C79" s="6">
        <f>C80+C87</f>
        <v>66975.960000000006</v>
      </c>
      <c r="D79" s="6">
        <f>D80+D87</f>
        <v>140044</v>
      </c>
      <c r="E79" s="6">
        <f>E80+E87</f>
        <v>140044</v>
      </c>
      <c r="F79" s="65">
        <f>E79-D79</f>
        <v>0</v>
      </c>
      <c r="G79" s="65">
        <f>E79/D79*100</f>
        <v>100</v>
      </c>
      <c r="H79" s="6">
        <f>H80+H87</f>
        <v>140044</v>
      </c>
      <c r="I79" s="6">
        <f>I80+I87</f>
        <v>96994.54</v>
      </c>
      <c r="J79" s="65">
        <f t="shared" si="0"/>
        <v>-43049.460000000006</v>
      </c>
      <c r="K79" s="65">
        <f t="shared" si="1"/>
        <v>69.260046842420948</v>
      </c>
      <c r="L79" s="66">
        <f t="shared" si="2"/>
        <v>30018.579999999987</v>
      </c>
      <c r="M79" s="26">
        <f>I79/C79*100</f>
        <v>144.81993240559746</v>
      </c>
    </row>
    <row r="80" spans="1:13" ht="32.25" x14ac:dyDescent="0.25">
      <c r="A80" s="81" t="s">
        <v>196</v>
      </c>
      <c r="B80" s="80" t="s">
        <v>197</v>
      </c>
      <c r="C80" s="82">
        <f t="shared" ref="C80:C82" si="35">C81</f>
        <v>1400</v>
      </c>
      <c r="D80" s="7">
        <f>D81</f>
        <v>2044</v>
      </c>
      <c r="E80" s="7">
        <f>E81</f>
        <v>2044</v>
      </c>
      <c r="F80" s="74">
        <f t="shared" ref="F80:F82" si="36">E80-D80</f>
        <v>0</v>
      </c>
      <c r="G80" s="74">
        <f t="shared" ref="G80:G82" si="37">E80/D80*100</f>
        <v>100</v>
      </c>
      <c r="H80" s="7">
        <f t="shared" ref="H80:I82" si="38">H81</f>
        <v>2044</v>
      </c>
      <c r="I80" s="82">
        <f t="shared" si="38"/>
        <v>2044</v>
      </c>
      <c r="J80" s="74">
        <f t="shared" ref="J80" si="39">I80-H80</f>
        <v>0</v>
      </c>
      <c r="K80" s="74">
        <f t="shared" ref="K80" si="40">I80/H80*100</f>
        <v>100</v>
      </c>
      <c r="L80" s="86" t="s">
        <v>9</v>
      </c>
      <c r="M80" s="28" t="s">
        <v>9</v>
      </c>
    </row>
    <row r="81" spans="1:13" s="18" customFormat="1" ht="42.75" x14ac:dyDescent="0.25">
      <c r="A81" s="81" t="s">
        <v>198</v>
      </c>
      <c r="B81" s="80" t="s">
        <v>199</v>
      </c>
      <c r="C81" s="82">
        <f t="shared" si="35"/>
        <v>1400</v>
      </c>
      <c r="D81" s="7">
        <f>D82+D85</f>
        <v>2044</v>
      </c>
      <c r="E81" s="7">
        <f>E82+E85</f>
        <v>2044</v>
      </c>
      <c r="F81" s="74">
        <f t="shared" si="36"/>
        <v>0</v>
      </c>
      <c r="G81" s="74">
        <f t="shared" si="37"/>
        <v>100</v>
      </c>
      <c r="H81" s="7">
        <f>H82+H85</f>
        <v>2044</v>
      </c>
      <c r="I81" s="7">
        <f>I82+I85</f>
        <v>2044</v>
      </c>
      <c r="J81" s="74">
        <f t="shared" ref="J81:J83" si="41">I81-H81</f>
        <v>0</v>
      </c>
      <c r="K81" s="74">
        <f t="shared" ref="K81:K83" si="42">I81/H81*100</f>
        <v>100</v>
      </c>
      <c r="L81" s="86" t="s">
        <v>9</v>
      </c>
      <c r="M81" s="28" t="s">
        <v>9</v>
      </c>
    </row>
    <row r="82" spans="1:13" s="18" customFormat="1" ht="21.75" x14ac:dyDescent="0.25">
      <c r="A82" s="81" t="s">
        <v>387</v>
      </c>
      <c r="B82" s="80" t="s">
        <v>200</v>
      </c>
      <c r="C82" s="82">
        <f t="shared" si="35"/>
        <v>1400</v>
      </c>
      <c r="D82" s="7">
        <v>0</v>
      </c>
      <c r="E82" s="7">
        <f>E83</f>
        <v>0</v>
      </c>
      <c r="F82" s="74">
        <f t="shared" si="36"/>
        <v>0</v>
      </c>
      <c r="G82" s="74" t="e">
        <f t="shared" si="37"/>
        <v>#DIV/0!</v>
      </c>
      <c r="H82" s="7">
        <f t="shared" si="38"/>
        <v>0</v>
      </c>
      <c r="I82" s="82">
        <f t="shared" si="38"/>
        <v>0</v>
      </c>
      <c r="J82" s="74">
        <f t="shared" si="41"/>
        <v>0</v>
      </c>
      <c r="K82" s="74" t="e">
        <f t="shared" si="42"/>
        <v>#DIV/0!</v>
      </c>
      <c r="L82" s="86" t="s">
        <v>9</v>
      </c>
      <c r="M82" s="28" t="s">
        <v>9</v>
      </c>
    </row>
    <row r="83" spans="1:13" s="20" customFormat="1" ht="19.5" x14ac:dyDescent="0.25">
      <c r="A83" s="75" t="s">
        <v>160</v>
      </c>
      <c r="B83" s="84" t="s">
        <v>201</v>
      </c>
      <c r="C83" s="77">
        <f>C84</f>
        <v>1400</v>
      </c>
      <c r="D83" s="8"/>
      <c r="E83" s="8">
        <f>E84</f>
        <v>0</v>
      </c>
      <c r="F83" s="9" t="s">
        <v>9</v>
      </c>
      <c r="G83" s="9" t="s">
        <v>9</v>
      </c>
      <c r="H83" s="8">
        <f>H84</f>
        <v>0</v>
      </c>
      <c r="I83" s="77">
        <f>I84</f>
        <v>0</v>
      </c>
      <c r="J83" s="9">
        <f t="shared" si="41"/>
        <v>0</v>
      </c>
      <c r="K83" s="9" t="e">
        <f t="shared" si="42"/>
        <v>#DIV/0!</v>
      </c>
      <c r="L83" s="86" t="s">
        <v>9</v>
      </c>
      <c r="M83" s="29" t="s">
        <v>9</v>
      </c>
    </row>
    <row r="84" spans="1:13" s="20" customFormat="1" x14ac:dyDescent="0.25">
      <c r="A84" s="75" t="s">
        <v>54</v>
      </c>
      <c r="B84" s="84" t="s">
        <v>272</v>
      </c>
      <c r="C84" s="77">
        <v>1400</v>
      </c>
      <c r="D84" s="8"/>
      <c r="E84" s="8">
        <v>0</v>
      </c>
      <c r="F84" s="9"/>
      <c r="G84" s="9"/>
      <c r="H84" s="8">
        <v>0</v>
      </c>
      <c r="I84" s="77">
        <v>0</v>
      </c>
      <c r="J84" s="9"/>
      <c r="K84" s="9"/>
      <c r="L84" s="86" t="s">
        <v>9</v>
      </c>
      <c r="M84" s="29" t="s">
        <v>9</v>
      </c>
    </row>
    <row r="85" spans="1:13" s="20" customFormat="1" x14ac:dyDescent="0.25">
      <c r="A85" s="81"/>
      <c r="B85" s="80"/>
      <c r="C85" s="82">
        <f>C86</f>
        <v>0</v>
      </c>
      <c r="D85" s="7">
        <f>D86</f>
        <v>2044</v>
      </c>
      <c r="E85" s="7">
        <f>E86</f>
        <v>2044</v>
      </c>
      <c r="F85" s="74"/>
      <c r="G85" s="74"/>
      <c r="H85" s="7">
        <f>H86</f>
        <v>2044</v>
      </c>
      <c r="I85" s="82">
        <f>I86</f>
        <v>2044</v>
      </c>
      <c r="J85" s="74"/>
      <c r="K85" s="74"/>
      <c r="L85" s="69"/>
      <c r="M85" s="28"/>
    </row>
    <row r="86" spans="1:13" s="20" customFormat="1" x14ac:dyDescent="0.25">
      <c r="A86" s="75"/>
      <c r="B86" s="85" t="s">
        <v>396</v>
      </c>
      <c r="C86" s="77">
        <v>0</v>
      </c>
      <c r="D86" s="8">
        <v>2044</v>
      </c>
      <c r="E86" s="8">
        <v>2044</v>
      </c>
      <c r="F86" s="9"/>
      <c r="G86" s="9"/>
      <c r="H86" s="8">
        <v>2044</v>
      </c>
      <c r="I86" s="77">
        <v>2044</v>
      </c>
      <c r="J86" s="9"/>
      <c r="K86" s="9"/>
      <c r="L86" s="86"/>
      <c r="M86" s="29"/>
    </row>
    <row r="87" spans="1:13" ht="32.25" x14ac:dyDescent="0.25">
      <c r="A87" s="89" t="s">
        <v>57</v>
      </c>
      <c r="B87" s="78" t="s">
        <v>390</v>
      </c>
      <c r="C87" s="91">
        <f>C88</f>
        <v>65575.960000000006</v>
      </c>
      <c r="D87" s="6">
        <f>D88+D91</f>
        <v>138000</v>
      </c>
      <c r="E87" s="6">
        <f>E88+E91</f>
        <v>138000</v>
      </c>
      <c r="F87" s="65">
        <f>E87-D87</f>
        <v>0</v>
      </c>
      <c r="G87" s="65">
        <f>E87/D87*100</f>
        <v>100</v>
      </c>
      <c r="H87" s="6">
        <f>H88+H91</f>
        <v>138000</v>
      </c>
      <c r="I87" s="6">
        <f>I88+I91</f>
        <v>94950.54</v>
      </c>
      <c r="J87" s="65">
        <f t="shared" si="0"/>
        <v>-43049.460000000006</v>
      </c>
      <c r="K87" s="65">
        <f t="shared" si="1"/>
        <v>68.804739130434783</v>
      </c>
      <c r="L87" s="69" t="s">
        <v>9</v>
      </c>
      <c r="M87" s="28" t="s">
        <v>9</v>
      </c>
    </row>
    <row r="88" spans="1:13" ht="21.75" x14ac:dyDescent="0.25">
      <c r="A88" s="81" t="s">
        <v>387</v>
      </c>
      <c r="B88" s="80" t="s">
        <v>202</v>
      </c>
      <c r="C88" s="7">
        <f>C89</f>
        <v>65575.960000000006</v>
      </c>
      <c r="D88" s="7">
        <f>D89</f>
        <v>95000</v>
      </c>
      <c r="E88" s="7">
        <f>E89</f>
        <v>95000</v>
      </c>
      <c r="F88" s="74">
        <f>E88-D88</f>
        <v>0</v>
      </c>
      <c r="G88" s="74">
        <f>E88/D88*100</f>
        <v>100</v>
      </c>
      <c r="H88" s="7">
        <f>H89</f>
        <v>95000</v>
      </c>
      <c r="I88" s="7">
        <f>I89</f>
        <v>94950.54</v>
      </c>
      <c r="J88" s="74">
        <f t="shared" si="0"/>
        <v>-49.460000000006403</v>
      </c>
      <c r="K88" s="74">
        <f t="shared" si="1"/>
        <v>99.94793684210525</v>
      </c>
      <c r="L88" s="69" t="s">
        <v>9</v>
      </c>
      <c r="M88" s="28" t="s">
        <v>9</v>
      </c>
    </row>
    <row r="89" spans="1:13" ht="21.75" x14ac:dyDescent="0.25">
      <c r="A89" s="81" t="s">
        <v>52</v>
      </c>
      <c r="B89" s="80" t="s">
        <v>389</v>
      </c>
      <c r="C89" s="7">
        <f>SUM(C90:C90)</f>
        <v>65575.960000000006</v>
      </c>
      <c r="D89" s="7">
        <f>SUM(D90:D90)</f>
        <v>95000</v>
      </c>
      <c r="E89" s="7">
        <f>SUM(E90:E90)</f>
        <v>95000</v>
      </c>
      <c r="F89" s="74">
        <f>E89-D89</f>
        <v>0</v>
      </c>
      <c r="G89" s="74">
        <f>E89/D89*100</f>
        <v>100</v>
      </c>
      <c r="H89" s="7">
        <f>SUM(H90:H90)</f>
        <v>95000</v>
      </c>
      <c r="I89" s="7">
        <f>SUM(I90:I90)</f>
        <v>94950.54</v>
      </c>
      <c r="J89" s="74">
        <f t="shared" ref="J89:J90" si="43">I89-H89</f>
        <v>-49.460000000006403</v>
      </c>
      <c r="K89" s="74">
        <f t="shared" ref="K89:K90" si="44">I89/H89*100</f>
        <v>99.94793684210525</v>
      </c>
      <c r="L89" s="69" t="s">
        <v>9</v>
      </c>
      <c r="M89" s="28" t="s">
        <v>9</v>
      </c>
    </row>
    <row r="90" spans="1:13" s="20" customFormat="1" x14ac:dyDescent="0.25">
      <c r="A90" s="75" t="s">
        <v>51</v>
      </c>
      <c r="B90" s="84" t="s">
        <v>388</v>
      </c>
      <c r="C90" s="8">
        <v>65575.960000000006</v>
      </c>
      <c r="D90" s="8">
        <v>95000</v>
      </c>
      <c r="E90" s="8">
        <v>95000</v>
      </c>
      <c r="F90" s="9" t="s">
        <v>9</v>
      </c>
      <c r="G90" s="9" t="s">
        <v>9</v>
      </c>
      <c r="H90" s="8">
        <v>95000</v>
      </c>
      <c r="I90" s="8">
        <v>94950.54</v>
      </c>
      <c r="J90" s="9">
        <f t="shared" si="43"/>
        <v>-49.460000000006403</v>
      </c>
      <c r="K90" s="9">
        <f t="shared" si="44"/>
        <v>99.94793684210525</v>
      </c>
      <c r="L90" s="69" t="s">
        <v>9</v>
      </c>
      <c r="M90" s="29" t="s">
        <v>9</v>
      </c>
    </row>
    <row r="91" spans="1:13" s="20" customFormat="1" ht="32.25" x14ac:dyDescent="0.25">
      <c r="A91" s="81" t="s">
        <v>393</v>
      </c>
      <c r="B91" s="87" t="s">
        <v>394</v>
      </c>
      <c r="C91" s="7">
        <f t="shared" ref="C91:E92" si="45">C92</f>
        <v>0</v>
      </c>
      <c r="D91" s="7">
        <f t="shared" si="45"/>
        <v>43000</v>
      </c>
      <c r="E91" s="7">
        <f t="shared" si="45"/>
        <v>43000</v>
      </c>
      <c r="F91" s="74"/>
      <c r="G91" s="74"/>
      <c r="H91" s="7">
        <f>H92</f>
        <v>43000</v>
      </c>
      <c r="I91" s="7">
        <f>I92</f>
        <v>0</v>
      </c>
      <c r="J91" s="74"/>
      <c r="K91" s="74"/>
      <c r="L91" s="69"/>
      <c r="M91" s="28"/>
    </row>
    <row r="92" spans="1:13" s="20" customFormat="1" ht="21.75" x14ac:dyDescent="0.25">
      <c r="A92" s="81" t="s">
        <v>52</v>
      </c>
      <c r="B92" s="87" t="s">
        <v>392</v>
      </c>
      <c r="C92" s="7">
        <f t="shared" si="45"/>
        <v>0</v>
      </c>
      <c r="D92" s="7">
        <f t="shared" si="45"/>
        <v>43000</v>
      </c>
      <c r="E92" s="7">
        <f t="shared" si="45"/>
        <v>43000</v>
      </c>
      <c r="F92" s="74"/>
      <c r="G92" s="74"/>
      <c r="H92" s="7">
        <f>H93</f>
        <v>43000</v>
      </c>
      <c r="I92" s="7">
        <f>I93</f>
        <v>0</v>
      </c>
      <c r="J92" s="74"/>
      <c r="K92" s="74"/>
      <c r="L92" s="69"/>
      <c r="M92" s="28"/>
    </row>
    <row r="93" spans="1:13" s="20" customFormat="1" x14ac:dyDescent="0.25">
      <c r="A93" s="75" t="s">
        <v>374</v>
      </c>
      <c r="B93" s="85" t="s">
        <v>391</v>
      </c>
      <c r="C93" s="8">
        <v>0</v>
      </c>
      <c r="D93" s="8">
        <v>43000</v>
      </c>
      <c r="E93" s="8">
        <v>43000</v>
      </c>
      <c r="F93" s="9"/>
      <c r="G93" s="9"/>
      <c r="H93" s="8">
        <v>43000</v>
      </c>
      <c r="I93" s="8">
        <v>0</v>
      </c>
      <c r="J93" s="9"/>
      <c r="K93" s="9"/>
      <c r="L93" s="69"/>
      <c r="M93" s="29"/>
    </row>
    <row r="94" spans="1:13" x14ac:dyDescent="0.25">
      <c r="A94" s="89" t="s">
        <v>58</v>
      </c>
      <c r="B94" s="78" t="s">
        <v>149</v>
      </c>
      <c r="C94" s="91">
        <f>C98</f>
        <v>139800</v>
      </c>
      <c r="D94" s="6">
        <f>D98</f>
        <v>140350</v>
      </c>
      <c r="E94" s="6">
        <f>E98</f>
        <v>140350</v>
      </c>
      <c r="F94" s="65">
        <f t="shared" ref="F94" si="46">E94-D94</f>
        <v>0</v>
      </c>
      <c r="G94" s="65">
        <f>E94/D94*100</f>
        <v>100</v>
      </c>
      <c r="H94" s="6">
        <f>H98</f>
        <v>140350</v>
      </c>
      <c r="I94" s="91">
        <f>I98</f>
        <v>140350</v>
      </c>
      <c r="J94" s="65">
        <f t="shared" si="0"/>
        <v>0</v>
      </c>
      <c r="K94" s="65">
        <f t="shared" si="1"/>
        <v>100</v>
      </c>
      <c r="L94" s="66">
        <f>I94-C90:C94</f>
        <v>550</v>
      </c>
      <c r="M94" s="26">
        <f>I94/C94*100</f>
        <v>100.39341917024321</v>
      </c>
    </row>
    <row r="95" spans="1:13" x14ac:dyDescent="0.25">
      <c r="A95" s="92" t="s">
        <v>83</v>
      </c>
      <c r="B95" s="78"/>
      <c r="C95" s="6">
        <f>C94/C10*100</f>
        <v>1.2352545770264249</v>
      </c>
      <c r="D95" s="6">
        <f>D94/D10*100</f>
        <v>1.6754381954307034</v>
      </c>
      <c r="E95" s="6">
        <f>E94/E10*100</f>
        <v>1.6754381954307034</v>
      </c>
      <c r="F95" s="6" t="s">
        <v>9</v>
      </c>
      <c r="G95" s="6" t="s">
        <v>9</v>
      </c>
      <c r="H95" s="6">
        <f>H94/H10*100</f>
        <v>1.6754381954307034</v>
      </c>
      <c r="I95" s="6">
        <f>I94/I10*100</f>
        <v>1.7608185106445517</v>
      </c>
      <c r="J95" s="6">
        <f>J94/J10*100</f>
        <v>0</v>
      </c>
      <c r="K95" s="6" t="s">
        <v>9</v>
      </c>
      <c r="L95" s="90" t="s">
        <v>9</v>
      </c>
      <c r="M95" s="25"/>
    </row>
    <row r="96" spans="1:13" s="23" customFormat="1" ht="21.75" x14ac:dyDescent="0.25">
      <c r="A96" s="89" t="s">
        <v>73</v>
      </c>
      <c r="B96" s="78" t="s">
        <v>150</v>
      </c>
      <c r="C96" s="91">
        <f t="shared" ref="C96:C97" si="47">C97</f>
        <v>139800</v>
      </c>
      <c r="D96" s="6">
        <f t="shared" ref="D96:E97" si="48">D97</f>
        <v>140350</v>
      </c>
      <c r="E96" s="6">
        <f t="shared" si="48"/>
        <v>140350</v>
      </c>
      <c r="F96" s="65">
        <f t="shared" ref="F96:F98" si="49">E96-D96</f>
        <v>0</v>
      </c>
      <c r="G96" s="65">
        <f t="shared" ref="G96:G98" si="50">E96/D96*100</f>
        <v>100</v>
      </c>
      <c r="H96" s="6">
        <f t="shared" ref="H96:I97" si="51">H97</f>
        <v>140350</v>
      </c>
      <c r="I96" s="91">
        <f t="shared" si="51"/>
        <v>140350</v>
      </c>
      <c r="J96" s="65">
        <f t="shared" ref="J96:J106" si="52">I96-H96</f>
        <v>0</v>
      </c>
      <c r="K96" s="65">
        <f t="shared" ref="K96:K106" si="53">I96/H96*100</f>
        <v>100</v>
      </c>
      <c r="L96" s="66">
        <f t="shared" si="2"/>
        <v>550</v>
      </c>
      <c r="M96" s="26">
        <f>I96/C96*100</f>
        <v>100.39341917024321</v>
      </c>
    </row>
    <row r="97" spans="1:13" ht="32.25" x14ac:dyDescent="0.25">
      <c r="A97" s="81" t="s">
        <v>196</v>
      </c>
      <c r="B97" s="80" t="s">
        <v>204</v>
      </c>
      <c r="C97" s="7">
        <f t="shared" si="47"/>
        <v>139800</v>
      </c>
      <c r="D97" s="7">
        <f t="shared" si="48"/>
        <v>140350</v>
      </c>
      <c r="E97" s="7">
        <f t="shared" si="48"/>
        <v>140350</v>
      </c>
      <c r="F97" s="74">
        <f t="shared" si="49"/>
        <v>0</v>
      </c>
      <c r="G97" s="74">
        <f t="shared" si="50"/>
        <v>100</v>
      </c>
      <c r="H97" s="7">
        <f t="shared" si="51"/>
        <v>140350</v>
      </c>
      <c r="I97" s="7">
        <f t="shared" si="51"/>
        <v>140350</v>
      </c>
      <c r="J97" s="74">
        <f t="shared" si="52"/>
        <v>0</v>
      </c>
      <c r="K97" s="74">
        <f t="shared" si="53"/>
        <v>100</v>
      </c>
      <c r="L97" s="69" t="s">
        <v>9</v>
      </c>
      <c r="M97" s="28" t="s">
        <v>9</v>
      </c>
    </row>
    <row r="98" spans="1:13" ht="32.25" x14ac:dyDescent="0.25">
      <c r="A98" s="93" t="s">
        <v>74</v>
      </c>
      <c r="B98" s="80" t="s">
        <v>205</v>
      </c>
      <c r="C98" s="7">
        <f>C99+C102+C104</f>
        <v>139800</v>
      </c>
      <c r="D98" s="7">
        <f>D99+D102+D104</f>
        <v>140350</v>
      </c>
      <c r="E98" s="7">
        <f>E99+E102+E104</f>
        <v>140350</v>
      </c>
      <c r="F98" s="74">
        <f t="shared" si="49"/>
        <v>0</v>
      </c>
      <c r="G98" s="74">
        <f t="shared" si="50"/>
        <v>100</v>
      </c>
      <c r="H98" s="7">
        <f>H99+H102+H104</f>
        <v>140350</v>
      </c>
      <c r="I98" s="7">
        <f>I99+I102+I104</f>
        <v>140350</v>
      </c>
      <c r="J98" s="74">
        <f t="shared" si="52"/>
        <v>0</v>
      </c>
      <c r="K98" s="74">
        <f t="shared" si="53"/>
        <v>100</v>
      </c>
      <c r="L98" s="69" t="s">
        <v>9</v>
      </c>
      <c r="M98" s="28" t="s">
        <v>9</v>
      </c>
    </row>
    <row r="99" spans="1:13" x14ac:dyDescent="0.25">
      <c r="A99" s="93" t="s">
        <v>49</v>
      </c>
      <c r="B99" s="80" t="s">
        <v>206</v>
      </c>
      <c r="C99" s="7">
        <f>C100+C101</f>
        <v>53178</v>
      </c>
      <c r="D99" s="7">
        <v>53032</v>
      </c>
      <c r="E99" s="7">
        <f>E100+E101</f>
        <v>53032</v>
      </c>
      <c r="F99" s="74"/>
      <c r="G99" s="74"/>
      <c r="H99" s="7">
        <f>H100+H101</f>
        <v>53032</v>
      </c>
      <c r="I99" s="7">
        <f>I100+I101</f>
        <v>53032</v>
      </c>
      <c r="J99" s="74">
        <f t="shared" si="52"/>
        <v>0</v>
      </c>
      <c r="K99" s="74">
        <f t="shared" si="53"/>
        <v>100</v>
      </c>
      <c r="L99" s="69" t="s">
        <v>9</v>
      </c>
      <c r="M99" s="28" t="s">
        <v>9</v>
      </c>
    </row>
    <row r="100" spans="1:13" x14ac:dyDescent="0.25">
      <c r="A100" s="93" t="s">
        <v>10</v>
      </c>
      <c r="B100" s="84" t="s">
        <v>273</v>
      </c>
      <c r="C100" s="7">
        <v>40792</v>
      </c>
      <c r="D100" s="7"/>
      <c r="E100" s="7">
        <v>40792</v>
      </c>
      <c r="F100" s="74"/>
      <c r="G100" s="74"/>
      <c r="H100" s="7">
        <v>40792</v>
      </c>
      <c r="I100" s="7">
        <v>40792</v>
      </c>
      <c r="J100" s="74">
        <f t="shared" si="52"/>
        <v>0</v>
      </c>
      <c r="K100" s="74">
        <f t="shared" si="53"/>
        <v>100</v>
      </c>
      <c r="L100" s="69" t="s">
        <v>9</v>
      </c>
      <c r="M100" s="28" t="s">
        <v>9</v>
      </c>
    </row>
    <row r="101" spans="1:13" x14ac:dyDescent="0.25">
      <c r="A101" s="93" t="s">
        <v>11</v>
      </c>
      <c r="B101" s="84" t="s">
        <v>274</v>
      </c>
      <c r="C101" s="7">
        <v>12386</v>
      </c>
      <c r="D101" s="7"/>
      <c r="E101" s="7">
        <v>12240</v>
      </c>
      <c r="F101" s="74"/>
      <c r="G101" s="74"/>
      <c r="H101" s="7">
        <v>12240</v>
      </c>
      <c r="I101" s="7">
        <v>12240</v>
      </c>
      <c r="J101" s="74">
        <f t="shared" si="52"/>
        <v>0</v>
      </c>
      <c r="K101" s="74">
        <f t="shared" si="53"/>
        <v>100</v>
      </c>
      <c r="L101" s="69" t="s">
        <v>9</v>
      </c>
      <c r="M101" s="28" t="s">
        <v>9</v>
      </c>
    </row>
    <row r="102" spans="1:13" ht="32.25" x14ac:dyDescent="0.25">
      <c r="A102" s="93" t="s">
        <v>85</v>
      </c>
      <c r="B102" s="80" t="s">
        <v>207</v>
      </c>
      <c r="C102" s="7">
        <f>C103</f>
        <v>10000</v>
      </c>
      <c r="D102" s="7">
        <v>0</v>
      </c>
      <c r="E102" s="7">
        <f>E103</f>
        <v>0</v>
      </c>
      <c r="F102" s="74"/>
      <c r="G102" s="74"/>
      <c r="H102" s="7">
        <f>H103</f>
        <v>0</v>
      </c>
      <c r="I102" s="7">
        <f>I103</f>
        <v>0</v>
      </c>
      <c r="J102" s="74">
        <f t="shared" si="52"/>
        <v>0</v>
      </c>
      <c r="K102" s="74" t="e">
        <f t="shared" si="53"/>
        <v>#DIV/0!</v>
      </c>
      <c r="L102" s="69" t="s">
        <v>9</v>
      </c>
      <c r="M102" s="28" t="s">
        <v>9</v>
      </c>
    </row>
    <row r="103" spans="1:13" x14ac:dyDescent="0.25">
      <c r="A103" s="93" t="s">
        <v>275</v>
      </c>
      <c r="B103" s="80" t="s">
        <v>276</v>
      </c>
      <c r="C103" s="7">
        <v>10000</v>
      </c>
      <c r="D103" s="7"/>
      <c r="E103" s="7"/>
      <c r="F103" s="74"/>
      <c r="G103" s="74"/>
      <c r="H103" s="7">
        <v>0</v>
      </c>
      <c r="I103" s="7">
        <v>0</v>
      </c>
      <c r="J103" s="74">
        <f t="shared" si="52"/>
        <v>0</v>
      </c>
      <c r="K103" s="74" t="e">
        <f t="shared" si="53"/>
        <v>#DIV/0!</v>
      </c>
      <c r="L103" s="69" t="s">
        <v>9</v>
      </c>
      <c r="M103" s="28" t="s">
        <v>9</v>
      </c>
    </row>
    <row r="104" spans="1:13" ht="21.75" x14ac:dyDescent="0.25">
      <c r="A104" s="93" t="s">
        <v>52</v>
      </c>
      <c r="B104" s="80" t="s">
        <v>277</v>
      </c>
      <c r="C104" s="7">
        <f>C105+C106</f>
        <v>76622</v>
      </c>
      <c r="D104" s="7">
        <v>87318</v>
      </c>
      <c r="E104" s="7">
        <f>E105+E106</f>
        <v>87318</v>
      </c>
      <c r="F104" s="74"/>
      <c r="G104" s="74"/>
      <c r="H104" s="7">
        <f>H105+H106</f>
        <v>87318</v>
      </c>
      <c r="I104" s="7">
        <f>I105+I106</f>
        <v>87318</v>
      </c>
      <c r="J104" s="74">
        <f t="shared" si="52"/>
        <v>0</v>
      </c>
      <c r="K104" s="74">
        <f t="shared" si="53"/>
        <v>100</v>
      </c>
      <c r="L104" s="69" t="s">
        <v>9</v>
      </c>
      <c r="M104" s="28" t="s">
        <v>9</v>
      </c>
    </row>
    <row r="105" spans="1:13" ht="15.75" customHeight="1" x14ac:dyDescent="0.25">
      <c r="A105" s="94" t="s">
        <v>18</v>
      </c>
      <c r="B105" s="84" t="s">
        <v>278</v>
      </c>
      <c r="C105" s="8">
        <v>46500</v>
      </c>
      <c r="D105" s="8"/>
      <c r="E105" s="8">
        <v>45750</v>
      </c>
      <c r="F105" s="9"/>
      <c r="G105" s="9"/>
      <c r="H105" s="8">
        <v>45750</v>
      </c>
      <c r="I105" s="8">
        <v>45750</v>
      </c>
      <c r="J105" s="9">
        <f t="shared" si="52"/>
        <v>0</v>
      </c>
      <c r="K105" s="9">
        <f t="shared" si="53"/>
        <v>100</v>
      </c>
      <c r="L105" s="86" t="s">
        <v>9</v>
      </c>
      <c r="M105" s="29" t="s">
        <v>9</v>
      </c>
    </row>
    <row r="106" spans="1:13" ht="19.5" x14ac:dyDescent="0.25">
      <c r="A106" s="94" t="s">
        <v>16</v>
      </c>
      <c r="B106" s="84" t="s">
        <v>279</v>
      </c>
      <c r="C106" s="8">
        <v>30122</v>
      </c>
      <c r="D106" s="8"/>
      <c r="E106" s="8">
        <v>41568</v>
      </c>
      <c r="F106" s="9"/>
      <c r="G106" s="9"/>
      <c r="H106" s="8">
        <v>41568</v>
      </c>
      <c r="I106" s="8">
        <v>41568</v>
      </c>
      <c r="J106" s="9">
        <f t="shared" si="52"/>
        <v>0</v>
      </c>
      <c r="K106" s="9">
        <f t="shared" si="53"/>
        <v>100</v>
      </c>
      <c r="L106" s="86" t="s">
        <v>9</v>
      </c>
      <c r="M106" s="29" t="s">
        <v>9</v>
      </c>
    </row>
    <row r="107" spans="1:13" ht="21.75" x14ac:dyDescent="0.25">
      <c r="A107" s="95" t="s">
        <v>45</v>
      </c>
      <c r="B107" s="96" t="s">
        <v>151</v>
      </c>
      <c r="C107" s="6">
        <f>C109+C114+C131</f>
        <v>2627565.8400000003</v>
      </c>
      <c r="D107" s="6">
        <f>D109+D114+D131</f>
        <v>192823</v>
      </c>
      <c r="E107" s="6">
        <f>E109+E114+E131</f>
        <v>192823</v>
      </c>
      <c r="F107" s="65">
        <f>E107-D107</f>
        <v>0</v>
      </c>
      <c r="G107" s="65">
        <f>E107/D107*100</f>
        <v>100</v>
      </c>
      <c r="H107" s="6">
        <f>H109+H114+H131</f>
        <v>192823</v>
      </c>
      <c r="I107" s="6">
        <f>I109+I114+I131</f>
        <v>114745.36</v>
      </c>
      <c r="J107" s="65">
        <f t="shared" si="0"/>
        <v>-78077.64</v>
      </c>
      <c r="K107" s="65">
        <f t="shared" ref="K107:K149" si="54">I107/H107*100</f>
        <v>59.508129216950259</v>
      </c>
      <c r="L107" s="66">
        <f t="shared" ref="L107:L170" si="55">I107-C106:C107</f>
        <v>-2512820.4800000004</v>
      </c>
      <c r="M107" s="97">
        <f>I107/C107*100</f>
        <v>4.3669832456034667</v>
      </c>
    </row>
    <row r="108" spans="1:13" x14ac:dyDescent="0.25">
      <c r="A108" s="92" t="s">
        <v>83</v>
      </c>
      <c r="B108" s="96"/>
      <c r="C108" s="6">
        <f>C107/C10*100</f>
        <v>23.21682925821376</v>
      </c>
      <c r="D108" s="6">
        <f>D107/D10*100</f>
        <v>2.3018383979874208</v>
      </c>
      <c r="E108" s="6">
        <f>E107/E10*100</f>
        <v>2.3018383979874208</v>
      </c>
      <c r="F108" s="6" t="s">
        <v>9</v>
      </c>
      <c r="G108" s="6" t="s">
        <v>9</v>
      </c>
      <c r="H108" s="6">
        <f>H107/H10*100</f>
        <v>2.3018383979874208</v>
      </c>
      <c r="I108" s="6">
        <f>I107/I10*100</f>
        <v>1.4395849939335441</v>
      </c>
      <c r="J108" s="6">
        <f>J107/J10*100</f>
        <v>19.222041651789556</v>
      </c>
      <c r="K108" s="6" t="s">
        <v>9</v>
      </c>
      <c r="L108" s="90" t="s">
        <v>9</v>
      </c>
      <c r="M108" s="25"/>
    </row>
    <row r="109" spans="1:13" x14ac:dyDescent="0.25">
      <c r="A109" s="89" t="s">
        <v>59</v>
      </c>
      <c r="B109" s="96" t="s">
        <v>152</v>
      </c>
      <c r="C109" s="91">
        <f t="shared" ref="C109:C110" si="56">C110</f>
        <v>22600</v>
      </c>
      <c r="D109" s="6">
        <f t="shared" ref="D109:E110" si="57">D110</f>
        <v>19000</v>
      </c>
      <c r="E109" s="6">
        <f t="shared" si="57"/>
        <v>19000</v>
      </c>
      <c r="F109" s="65">
        <f>E109-D109</f>
        <v>0</v>
      </c>
      <c r="G109" s="65">
        <f>E109/D109*100</f>
        <v>100</v>
      </c>
      <c r="H109" s="6">
        <f t="shared" ref="H109:H110" si="58">H110</f>
        <v>19000</v>
      </c>
      <c r="I109" s="91">
        <f t="shared" ref="I109:I110" si="59">I110</f>
        <v>19000</v>
      </c>
      <c r="J109" s="65">
        <f t="shared" ref="J109:J113" si="60">I109-H109</f>
        <v>0</v>
      </c>
      <c r="K109" s="65">
        <f t="shared" ref="K109:K113" si="61">I109/H109*100</f>
        <v>100</v>
      </c>
      <c r="L109" s="66">
        <f t="shared" si="55"/>
        <v>-3600</v>
      </c>
      <c r="M109" s="26">
        <f>I109/C109*100</f>
        <v>84.070796460176993</v>
      </c>
    </row>
    <row r="110" spans="1:13" ht="21.75" x14ac:dyDescent="0.25">
      <c r="A110" s="81" t="s">
        <v>60</v>
      </c>
      <c r="B110" s="87" t="s">
        <v>208</v>
      </c>
      <c r="C110" s="82">
        <f t="shared" si="56"/>
        <v>22600</v>
      </c>
      <c r="D110" s="7">
        <f t="shared" si="57"/>
        <v>19000</v>
      </c>
      <c r="E110" s="7">
        <f t="shared" si="57"/>
        <v>19000</v>
      </c>
      <c r="F110" s="74">
        <f t="shared" ref="F110:F112" si="62">E110-D110</f>
        <v>0</v>
      </c>
      <c r="G110" s="74">
        <f t="shared" ref="G110:G112" si="63">E110/D110*100</f>
        <v>100</v>
      </c>
      <c r="H110" s="7">
        <f t="shared" si="58"/>
        <v>19000</v>
      </c>
      <c r="I110" s="82">
        <f t="shared" si="59"/>
        <v>19000</v>
      </c>
      <c r="J110" s="74">
        <f t="shared" si="60"/>
        <v>0</v>
      </c>
      <c r="K110" s="74">
        <f t="shared" si="61"/>
        <v>100</v>
      </c>
      <c r="L110" s="69" t="s">
        <v>9</v>
      </c>
      <c r="M110" s="28" t="s">
        <v>9</v>
      </c>
    </row>
    <row r="111" spans="1:13" ht="21.75" x14ac:dyDescent="0.25">
      <c r="A111" s="81" t="s">
        <v>61</v>
      </c>
      <c r="B111" s="87" t="s">
        <v>209</v>
      </c>
      <c r="C111" s="7">
        <f>C112</f>
        <v>22600</v>
      </c>
      <c r="D111" s="7">
        <f>D112</f>
        <v>19000</v>
      </c>
      <c r="E111" s="7">
        <f>E112</f>
        <v>19000</v>
      </c>
      <c r="F111" s="74">
        <f t="shared" si="62"/>
        <v>0</v>
      </c>
      <c r="G111" s="74">
        <f t="shared" si="63"/>
        <v>100</v>
      </c>
      <c r="H111" s="7">
        <f>H112</f>
        <v>19000</v>
      </c>
      <c r="I111" s="7">
        <f>I112</f>
        <v>19000</v>
      </c>
      <c r="J111" s="74">
        <f t="shared" si="60"/>
        <v>0</v>
      </c>
      <c r="K111" s="74">
        <f t="shared" si="61"/>
        <v>100</v>
      </c>
      <c r="L111" s="69" t="s">
        <v>9</v>
      </c>
      <c r="M111" s="28" t="s">
        <v>9</v>
      </c>
    </row>
    <row r="112" spans="1:13" ht="21.75" x14ac:dyDescent="0.25">
      <c r="A112" s="81" t="s">
        <v>52</v>
      </c>
      <c r="B112" s="87" t="s">
        <v>210</v>
      </c>
      <c r="C112" s="7">
        <f>SUM(C113:C113)</f>
        <v>22600</v>
      </c>
      <c r="D112" s="7">
        <v>19000</v>
      </c>
      <c r="E112" s="7">
        <f>SUM(E113:E113)</f>
        <v>19000</v>
      </c>
      <c r="F112" s="74">
        <f t="shared" si="62"/>
        <v>0</v>
      </c>
      <c r="G112" s="74">
        <f t="shared" si="63"/>
        <v>100</v>
      </c>
      <c r="H112" s="7">
        <f>SUM(H113:H113)</f>
        <v>19000</v>
      </c>
      <c r="I112" s="7">
        <f>SUM(I113:I113)</f>
        <v>19000</v>
      </c>
      <c r="J112" s="74">
        <f t="shared" si="60"/>
        <v>0</v>
      </c>
      <c r="K112" s="74">
        <f t="shared" si="61"/>
        <v>100</v>
      </c>
      <c r="L112" s="69" t="s">
        <v>9</v>
      </c>
      <c r="M112" s="28" t="s">
        <v>9</v>
      </c>
    </row>
    <row r="113" spans="1:13" ht="19.5" x14ac:dyDescent="0.25">
      <c r="A113" s="75" t="s">
        <v>16</v>
      </c>
      <c r="B113" s="87" t="s">
        <v>290</v>
      </c>
      <c r="C113" s="77">
        <v>22600</v>
      </c>
      <c r="D113" s="8"/>
      <c r="E113" s="8">
        <v>19000</v>
      </c>
      <c r="F113" s="9" t="s">
        <v>9</v>
      </c>
      <c r="G113" s="9" t="s">
        <v>9</v>
      </c>
      <c r="H113" s="8">
        <v>19000</v>
      </c>
      <c r="I113" s="77">
        <v>19000</v>
      </c>
      <c r="J113" s="9">
        <f t="shared" si="60"/>
        <v>0</v>
      </c>
      <c r="K113" s="9">
        <f t="shared" si="61"/>
        <v>100</v>
      </c>
      <c r="L113" s="69" t="s">
        <v>9</v>
      </c>
      <c r="M113" s="28" t="s">
        <v>9</v>
      </c>
    </row>
    <row r="114" spans="1:13" ht="42.75" x14ac:dyDescent="0.25">
      <c r="A114" s="89" t="s">
        <v>89</v>
      </c>
      <c r="B114" s="78" t="s">
        <v>153</v>
      </c>
      <c r="C114" s="6">
        <f>C115</f>
        <v>2482392.14</v>
      </c>
      <c r="D114" s="6">
        <f>E115</f>
        <v>65431</v>
      </c>
      <c r="E114" s="6">
        <f>E115</f>
        <v>65431</v>
      </c>
      <c r="F114" s="65">
        <f>E114-D114</f>
        <v>0</v>
      </c>
      <c r="G114" s="65">
        <f t="shared" ref="G114:G123" si="64">E114/D114*100</f>
        <v>100</v>
      </c>
      <c r="H114" s="6">
        <f t="shared" ref="H114:I116" si="65">H115</f>
        <v>65431</v>
      </c>
      <c r="I114" s="6">
        <f t="shared" si="65"/>
        <v>10000</v>
      </c>
      <c r="J114" s="65">
        <f t="shared" ref="J114:J182" si="66">I114-H114</f>
        <v>-55431</v>
      </c>
      <c r="K114" s="65">
        <f t="shared" si="54"/>
        <v>15.283275511607647</v>
      </c>
      <c r="L114" s="66">
        <f t="shared" si="55"/>
        <v>-2472392.14</v>
      </c>
      <c r="M114" s="26">
        <f>I114/C114*100</f>
        <v>0.40283724069477589</v>
      </c>
    </row>
    <row r="115" spans="1:13" ht="32.25" x14ac:dyDescent="0.25">
      <c r="A115" s="89" t="s">
        <v>196</v>
      </c>
      <c r="B115" s="78" t="s">
        <v>212</v>
      </c>
      <c r="C115" s="6">
        <f>C116</f>
        <v>2482392.14</v>
      </c>
      <c r="D115" s="98">
        <f>D116</f>
        <v>65431</v>
      </c>
      <c r="E115" s="6">
        <f>D116</f>
        <v>65431</v>
      </c>
      <c r="F115" s="65">
        <f>E115-D115</f>
        <v>0</v>
      </c>
      <c r="G115" s="65">
        <f t="shared" si="64"/>
        <v>100</v>
      </c>
      <c r="H115" s="6">
        <f t="shared" si="65"/>
        <v>65431</v>
      </c>
      <c r="I115" s="6">
        <f t="shared" si="65"/>
        <v>10000</v>
      </c>
      <c r="J115" s="65">
        <f t="shared" ref="J115" si="67">I115-H115</f>
        <v>-55431</v>
      </c>
      <c r="K115" s="65">
        <f t="shared" ref="K115" si="68">I115/H115*100</f>
        <v>15.283275511607647</v>
      </c>
      <c r="L115" s="69" t="s">
        <v>9</v>
      </c>
      <c r="M115" s="28" t="s">
        <v>9</v>
      </c>
    </row>
    <row r="116" spans="1:13" s="18" customFormat="1" ht="32.25" x14ac:dyDescent="0.25">
      <c r="A116" s="81" t="s">
        <v>211</v>
      </c>
      <c r="B116" s="80" t="s">
        <v>212</v>
      </c>
      <c r="C116" s="7">
        <f>C122+C125+C128</f>
        <v>2482392.14</v>
      </c>
      <c r="D116" s="7">
        <f>D117</f>
        <v>65431</v>
      </c>
      <c r="E116" s="7">
        <f>E117</f>
        <v>65431</v>
      </c>
      <c r="F116" s="74">
        <f t="shared" ref="F116:F123" si="69">E116-D116</f>
        <v>0</v>
      </c>
      <c r="G116" s="74">
        <f t="shared" si="64"/>
        <v>100</v>
      </c>
      <c r="H116" s="7">
        <f t="shared" si="65"/>
        <v>65431</v>
      </c>
      <c r="I116" s="7">
        <f t="shared" si="65"/>
        <v>10000</v>
      </c>
      <c r="J116" s="74">
        <f t="shared" ref="J116:J123" si="70">I116-H116</f>
        <v>-55431</v>
      </c>
      <c r="K116" s="74">
        <f t="shared" ref="K116:K123" si="71">I116/H116*100</f>
        <v>15.283275511607647</v>
      </c>
      <c r="L116" s="69" t="s">
        <v>9</v>
      </c>
      <c r="M116" s="28" t="s">
        <v>9</v>
      </c>
    </row>
    <row r="117" spans="1:13" s="18" customFormat="1" ht="42.75" x14ac:dyDescent="0.25">
      <c r="A117" s="81" t="s">
        <v>355</v>
      </c>
      <c r="B117" s="87" t="s">
        <v>213</v>
      </c>
      <c r="C117" s="7">
        <f>C118</f>
        <v>0</v>
      </c>
      <c r="D117" s="7">
        <f>D118+D120</f>
        <v>65431</v>
      </c>
      <c r="E117" s="7">
        <v>65431</v>
      </c>
      <c r="F117" s="74"/>
      <c r="G117" s="74"/>
      <c r="H117" s="7">
        <f>H118+H120</f>
        <v>65431</v>
      </c>
      <c r="I117" s="7">
        <f>I118+I120</f>
        <v>10000</v>
      </c>
      <c r="J117" s="74">
        <f t="shared" ref="J117:J121" si="72">I117-H117</f>
        <v>-55431</v>
      </c>
      <c r="K117" s="74">
        <f t="shared" ref="K117:K121" si="73">I117/H117*100</f>
        <v>15.283275511607647</v>
      </c>
      <c r="L117" s="69"/>
      <c r="M117" s="28"/>
    </row>
    <row r="118" spans="1:13" s="18" customFormat="1" ht="32.25" x14ac:dyDescent="0.25">
      <c r="A118" s="81" t="s">
        <v>322</v>
      </c>
      <c r="B118" s="87" t="s">
        <v>354</v>
      </c>
      <c r="C118" s="7">
        <f>C119</f>
        <v>0</v>
      </c>
      <c r="D118" s="7">
        <v>55431</v>
      </c>
      <c r="E118" s="7">
        <f>E119</f>
        <v>55431</v>
      </c>
      <c r="F118" s="74"/>
      <c r="G118" s="74"/>
      <c r="H118" s="7">
        <f>H119</f>
        <v>55431</v>
      </c>
      <c r="I118" s="7">
        <f>I119</f>
        <v>0</v>
      </c>
      <c r="J118" s="74">
        <f t="shared" si="72"/>
        <v>-55431</v>
      </c>
      <c r="K118" s="74">
        <f t="shared" si="73"/>
        <v>0</v>
      </c>
      <c r="L118" s="69"/>
      <c r="M118" s="28"/>
    </row>
    <row r="119" spans="1:13" s="18" customFormat="1" x14ac:dyDescent="0.25">
      <c r="A119" s="75" t="s">
        <v>374</v>
      </c>
      <c r="B119" s="85" t="s">
        <v>385</v>
      </c>
      <c r="C119" s="8">
        <v>0</v>
      </c>
      <c r="D119" s="8"/>
      <c r="E119" s="8">
        <v>55431</v>
      </c>
      <c r="F119" s="9"/>
      <c r="G119" s="9"/>
      <c r="H119" s="8">
        <v>55431</v>
      </c>
      <c r="I119" s="8">
        <v>0</v>
      </c>
      <c r="J119" s="74">
        <f t="shared" si="72"/>
        <v>-55431</v>
      </c>
      <c r="K119" s="74">
        <f t="shared" si="73"/>
        <v>0</v>
      </c>
      <c r="L119" s="86"/>
      <c r="M119" s="29"/>
    </row>
    <row r="120" spans="1:13" s="18" customFormat="1" x14ac:dyDescent="0.25">
      <c r="A120" s="81" t="s">
        <v>386</v>
      </c>
      <c r="B120" s="87" t="s">
        <v>356</v>
      </c>
      <c r="C120" s="7">
        <f>C121</f>
        <v>0</v>
      </c>
      <c r="D120" s="7">
        <v>10000</v>
      </c>
      <c r="E120" s="7">
        <f>E121</f>
        <v>10000</v>
      </c>
      <c r="F120" s="74"/>
      <c r="G120" s="74"/>
      <c r="H120" s="7">
        <f>H121</f>
        <v>10000</v>
      </c>
      <c r="I120" s="7">
        <f>I121</f>
        <v>10000</v>
      </c>
      <c r="J120" s="74">
        <f t="shared" si="72"/>
        <v>0</v>
      </c>
      <c r="K120" s="74">
        <f t="shared" si="73"/>
        <v>100</v>
      </c>
      <c r="L120" s="69"/>
      <c r="M120" s="28"/>
    </row>
    <row r="121" spans="1:13" s="18" customFormat="1" x14ac:dyDescent="0.25">
      <c r="A121" s="75" t="s">
        <v>54</v>
      </c>
      <c r="B121" s="85" t="s">
        <v>384</v>
      </c>
      <c r="C121" s="8">
        <v>0</v>
      </c>
      <c r="D121" s="8"/>
      <c r="E121" s="8">
        <v>10000</v>
      </c>
      <c r="F121" s="9"/>
      <c r="G121" s="9"/>
      <c r="H121" s="8">
        <v>10000</v>
      </c>
      <c r="I121" s="8">
        <v>10000</v>
      </c>
      <c r="J121" s="74">
        <f t="shared" si="72"/>
        <v>0</v>
      </c>
      <c r="K121" s="74">
        <f t="shared" si="73"/>
        <v>100</v>
      </c>
      <c r="L121" s="86"/>
      <c r="M121" s="29"/>
    </row>
    <row r="122" spans="1:13" s="18" customFormat="1" ht="42.75" x14ac:dyDescent="0.25">
      <c r="A122" s="81" t="s">
        <v>214</v>
      </c>
      <c r="B122" s="80" t="s">
        <v>215</v>
      </c>
      <c r="C122" s="7">
        <f>C123</f>
        <v>2462392.14</v>
      </c>
      <c r="D122" s="7">
        <f>D123</f>
        <v>0</v>
      </c>
      <c r="E122" s="7">
        <f>E123</f>
        <v>0</v>
      </c>
      <c r="F122" s="74">
        <f t="shared" si="69"/>
        <v>0</v>
      </c>
      <c r="G122" s="74" t="e">
        <f t="shared" si="64"/>
        <v>#DIV/0!</v>
      </c>
      <c r="H122" s="7">
        <f>H123</f>
        <v>0</v>
      </c>
      <c r="I122" s="7">
        <f>I123</f>
        <v>0</v>
      </c>
      <c r="J122" s="74">
        <f t="shared" si="70"/>
        <v>0</v>
      </c>
      <c r="K122" s="74" t="e">
        <f t="shared" si="71"/>
        <v>#DIV/0!</v>
      </c>
      <c r="L122" s="69" t="s">
        <v>9</v>
      </c>
      <c r="M122" s="28" t="s">
        <v>9</v>
      </c>
    </row>
    <row r="123" spans="1:13" s="20" customFormat="1" ht="21.75" hidden="1" x14ac:dyDescent="0.25">
      <c r="A123" s="81" t="s">
        <v>52</v>
      </c>
      <c r="B123" s="80" t="s">
        <v>216</v>
      </c>
      <c r="C123" s="8">
        <f>C124</f>
        <v>2462392.14</v>
      </c>
      <c r="D123" s="8">
        <v>0</v>
      </c>
      <c r="E123" s="8">
        <f>E124</f>
        <v>0</v>
      </c>
      <c r="F123" s="74">
        <f t="shared" si="69"/>
        <v>0</v>
      </c>
      <c r="G123" s="74" t="e">
        <f t="shared" si="64"/>
        <v>#DIV/0!</v>
      </c>
      <c r="H123" s="8">
        <f>H124</f>
        <v>0</v>
      </c>
      <c r="I123" s="8">
        <f>I124</f>
        <v>0</v>
      </c>
      <c r="J123" s="9">
        <f t="shared" si="70"/>
        <v>0</v>
      </c>
      <c r="K123" s="9" t="e">
        <f t="shared" si="71"/>
        <v>#DIV/0!</v>
      </c>
      <c r="L123" s="69" t="s">
        <v>9</v>
      </c>
      <c r="M123" s="29" t="s">
        <v>9</v>
      </c>
    </row>
    <row r="124" spans="1:13" s="18" customFormat="1" ht="19.5" hidden="1" x14ac:dyDescent="0.25">
      <c r="A124" s="94" t="s">
        <v>275</v>
      </c>
      <c r="B124" s="84" t="s">
        <v>280</v>
      </c>
      <c r="C124" s="8">
        <v>2462392.14</v>
      </c>
      <c r="D124" s="8"/>
      <c r="E124" s="8">
        <v>0</v>
      </c>
      <c r="F124" s="9" t="s">
        <v>9</v>
      </c>
      <c r="G124" s="9" t="s">
        <v>9</v>
      </c>
      <c r="H124" s="8">
        <v>0</v>
      </c>
      <c r="I124" s="8">
        <v>0</v>
      </c>
      <c r="J124" s="9">
        <f t="shared" ref="J124:J126" si="74">I124-H124</f>
        <v>0</v>
      </c>
      <c r="K124" s="9" t="e">
        <f t="shared" ref="K124:K126" si="75">I124/H124*100</f>
        <v>#DIV/0!</v>
      </c>
      <c r="L124" s="86" t="s">
        <v>9</v>
      </c>
      <c r="M124" s="29" t="s">
        <v>9</v>
      </c>
    </row>
    <row r="125" spans="1:13" s="18" customFormat="1" ht="21.75" hidden="1" x14ac:dyDescent="0.25">
      <c r="A125" s="81" t="s">
        <v>217</v>
      </c>
      <c r="B125" s="80" t="s">
        <v>218</v>
      </c>
      <c r="C125" s="7">
        <f t="shared" ref="C125:E126" si="76">C126</f>
        <v>20000</v>
      </c>
      <c r="D125" s="7">
        <f t="shared" si="76"/>
        <v>0</v>
      </c>
      <c r="E125" s="7">
        <f t="shared" si="76"/>
        <v>0</v>
      </c>
      <c r="F125" s="74">
        <f t="shared" ref="F125" si="77">E125-D125</f>
        <v>0</v>
      </c>
      <c r="G125" s="74" t="e">
        <f t="shared" ref="G125" si="78">E125/D125*100</f>
        <v>#DIV/0!</v>
      </c>
      <c r="H125" s="7">
        <f>H126</f>
        <v>0</v>
      </c>
      <c r="I125" s="7">
        <f>I126</f>
        <v>0</v>
      </c>
      <c r="J125" s="74">
        <f t="shared" si="74"/>
        <v>0</v>
      </c>
      <c r="K125" s="74" t="e">
        <f t="shared" si="75"/>
        <v>#DIV/0!</v>
      </c>
      <c r="L125" s="69" t="s">
        <v>9</v>
      </c>
      <c r="M125" s="28" t="s">
        <v>9</v>
      </c>
    </row>
    <row r="126" spans="1:13" s="20" customFormat="1" ht="32.25" hidden="1" x14ac:dyDescent="0.25">
      <c r="A126" s="81" t="s">
        <v>102</v>
      </c>
      <c r="B126" s="80" t="s">
        <v>219</v>
      </c>
      <c r="C126" s="8">
        <f t="shared" si="76"/>
        <v>20000</v>
      </c>
      <c r="D126" s="8">
        <f t="shared" si="76"/>
        <v>0</v>
      </c>
      <c r="E126" s="8">
        <f t="shared" si="76"/>
        <v>0</v>
      </c>
      <c r="F126" s="9" t="s">
        <v>9</v>
      </c>
      <c r="G126" s="9" t="s">
        <v>9</v>
      </c>
      <c r="H126" s="8">
        <f>H127</f>
        <v>0</v>
      </c>
      <c r="I126" s="8">
        <f>I127</f>
        <v>0</v>
      </c>
      <c r="J126" s="9">
        <f t="shared" si="74"/>
        <v>0</v>
      </c>
      <c r="K126" s="9" t="e">
        <f t="shared" si="75"/>
        <v>#DIV/0!</v>
      </c>
      <c r="L126" s="69" t="s">
        <v>9</v>
      </c>
      <c r="M126" s="29" t="s">
        <v>9</v>
      </c>
    </row>
    <row r="127" spans="1:13" s="20" customFormat="1" hidden="1" x14ac:dyDescent="0.25">
      <c r="A127" s="81" t="s">
        <v>54</v>
      </c>
      <c r="B127" s="84" t="s">
        <v>282</v>
      </c>
      <c r="C127" s="8">
        <v>20000</v>
      </c>
      <c r="D127" s="8"/>
      <c r="E127" s="8">
        <v>0</v>
      </c>
      <c r="F127" s="9"/>
      <c r="G127" s="9"/>
      <c r="H127" s="8">
        <v>0</v>
      </c>
      <c r="I127" s="8">
        <v>0</v>
      </c>
      <c r="J127" s="9"/>
      <c r="K127" s="9"/>
      <c r="L127" s="69" t="s">
        <v>9</v>
      </c>
      <c r="M127" s="29" t="s">
        <v>9</v>
      </c>
    </row>
    <row r="128" spans="1:13" s="18" customFormat="1" ht="32.25" hidden="1" x14ac:dyDescent="0.25">
      <c r="A128" s="81" t="s">
        <v>220</v>
      </c>
      <c r="B128" s="80" t="s">
        <v>221</v>
      </c>
      <c r="C128" s="7">
        <f>C129</f>
        <v>0</v>
      </c>
      <c r="D128" s="7">
        <f>D129</f>
        <v>0</v>
      </c>
      <c r="E128" s="7">
        <f>E129</f>
        <v>0</v>
      </c>
      <c r="F128" s="74">
        <f t="shared" ref="F128" si="79">E128-D128</f>
        <v>0</v>
      </c>
      <c r="G128" s="74" t="e">
        <f t="shared" ref="G128" si="80">E128/D128*100</f>
        <v>#DIV/0!</v>
      </c>
      <c r="H128" s="7">
        <f>H129</f>
        <v>0</v>
      </c>
      <c r="I128" s="7">
        <f>I129</f>
        <v>0</v>
      </c>
      <c r="J128" s="74">
        <f t="shared" ref="J128" si="81">I128-H128</f>
        <v>0</v>
      </c>
      <c r="K128" s="74" t="s">
        <v>9</v>
      </c>
      <c r="L128" s="69" t="s">
        <v>9</v>
      </c>
      <c r="M128" s="28" t="s">
        <v>9</v>
      </c>
    </row>
    <row r="129" spans="1:13" s="18" customFormat="1" ht="32.25" hidden="1" x14ac:dyDescent="0.25">
      <c r="A129" s="81" t="s">
        <v>102</v>
      </c>
      <c r="B129" s="80" t="s">
        <v>222</v>
      </c>
      <c r="C129" s="7">
        <f>C130</f>
        <v>0</v>
      </c>
      <c r="D129" s="7">
        <v>0</v>
      </c>
      <c r="E129" s="7">
        <f>E130</f>
        <v>0</v>
      </c>
      <c r="F129" s="74">
        <f t="shared" ref="F129" si="82">E129-D129</f>
        <v>0</v>
      </c>
      <c r="G129" s="74" t="e">
        <f t="shared" ref="G129" si="83">E129/D129*100</f>
        <v>#DIV/0!</v>
      </c>
      <c r="H129" s="7">
        <f>H130</f>
        <v>0</v>
      </c>
      <c r="I129" s="7">
        <f>I130</f>
        <v>0</v>
      </c>
      <c r="J129" s="74">
        <f t="shared" ref="J129" si="84">I129-H129</f>
        <v>0</v>
      </c>
      <c r="K129" s="74" t="s">
        <v>9</v>
      </c>
      <c r="L129" s="69" t="s">
        <v>9</v>
      </c>
      <c r="M129" s="28" t="s">
        <v>9</v>
      </c>
    </row>
    <row r="130" spans="1:13" s="18" customFormat="1" hidden="1" x14ac:dyDescent="0.25">
      <c r="A130" s="75" t="s">
        <v>54</v>
      </c>
      <c r="B130" s="84" t="s">
        <v>281</v>
      </c>
      <c r="C130" s="7"/>
      <c r="D130" s="7"/>
      <c r="E130" s="7">
        <v>0</v>
      </c>
      <c r="F130" s="74"/>
      <c r="G130" s="74"/>
      <c r="H130" s="7"/>
      <c r="I130" s="7"/>
      <c r="J130" s="74"/>
      <c r="K130" s="74"/>
      <c r="L130" s="69" t="s">
        <v>9</v>
      </c>
      <c r="M130" s="28" t="s">
        <v>9</v>
      </c>
    </row>
    <row r="131" spans="1:13" ht="12.75" customHeight="1" x14ac:dyDescent="0.25">
      <c r="A131" s="89" t="s">
        <v>20</v>
      </c>
      <c r="B131" s="78" t="s">
        <v>154</v>
      </c>
      <c r="C131" s="91">
        <f t="shared" ref="C131" si="85">C133</f>
        <v>122573.7</v>
      </c>
      <c r="D131" s="6">
        <f t="shared" ref="D131:E131" si="86">D133</f>
        <v>108392</v>
      </c>
      <c r="E131" s="6">
        <f t="shared" si="86"/>
        <v>108392</v>
      </c>
      <c r="F131" s="65">
        <f>E131-D131</f>
        <v>0</v>
      </c>
      <c r="G131" s="65">
        <f>E131/D131*100</f>
        <v>100</v>
      </c>
      <c r="H131" s="6">
        <f t="shared" ref="H131" si="87">H133</f>
        <v>108392</v>
      </c>
      <c r="I131" s="91">
        <f t="shared" ref="I131" si="88">I133</f>
        <v>85745.36</v>
      </c>
      <c r="J131" s="65">
        <f t="shared" si="66"/>
        <v>-22646.639999999999</v>
      </c>
      <c r="K131" s="65">
        <f t="shared" si="54"/>
        <v>79.106723743449706</v>
      </c>
      <c r="L131" s="66">
        <f t="shared" si="55"/>
        <v>-36828.339999999997</v>
      </c>
      <c r="M131" s="26">
        <f>I131/C131*100</f>
        <v>69.954125558745474</v>
      </c>
    </row>
    <row r="132" spans="1:13" s="18" customFormat="1" ht="32.25" x14ac:dyDescent="0.25">
      <c r="A132" s="81" t="s">
        <v>211</v>
      </c>
      <c r="B132" s="80" t="s">
        <v>223</v>
      </c>
      <c r="C132" s="7">
        <f t="shared" ref="C132:C133" si="89">C133</f>
        <v>122573.7</v>
      </c>
      <c r="D132" s="7">
        <f>D133</f>
        <v>108392</v>
      </c>
      <c r="E132" s="7">
        <f>E133</f>
        <v>108392</v>
      </c>
      <c r="F132" s="74">
        <f>E132-D132</f>
        <v>0</v>
      </c>
      <c r="G132" s="74">
        <f>E132/D132*100</f>
        <v>100</v>
      </c>
      <c r="H132" s="7">
        <f t="shared" ref="H132:I133" si="90">H133</f>
        <v>108392</v>
      </c>
      <c r="I132" s="7">
        <f t="shared" si="90"/>
        <v>85745.36</v>
      </c>
      <c r="J132" s="74">
        <f t="shared" ref="J132" si="91">I132-H132</f>
        <v>-22646.639999999999</v>
      </c>
      <c r="K132" s="74">
        <f t="shared" ref="K132" si="92">I132/H132*100</f>
        <v>79.106723743449706</v>
      </c>
      <c r="L132" s="69" t="s">
        <v>9</v>
      </c>
      <c r="M132" s="28" t="s">
        <v>9</v>
      </c>
    </row>
    <row r="133" spans="1:13" ht="32.25" x14ac:dyDescent="0.25">
      <c r="A133" s="81" t="s">
        <v>21</v>
      </c>
      <c r="B133" s="80" t="s">
        <v>224</v>
      </c>
      <c r="C133" s="82">
        <f t="shared" si="89"/>
        <v>122573.7</v>
      </c>
      <c r="D133" s="7">
        <f>D134</f>
        <v>108392</v>
      </c>
      <c r="E133" s="7">
        <f>E134</f>
        <v>108392</v>
      </c>
      <c r="F133" s="74">
        <f>E133-D133</f>
        <v>0</v>
      </c>
      <c r="G133" s="74">
        <f>E133/D133*100</f>
        <v>100</v>
      </c>
      <c r="H133" s="7">
        <f t="shared" si="90"/>
        <v>108392</v>
      </c>
      <c r="I133" s="82">
        <f t="shared" si="90"/>
        <v>85745.36</v>
      </c>
      <c r="J133" s="74">
        <f t="shared" si="66"/>
        <v>-22646.639999999999</v>
      </c>
      <c r="K133" s="74">
        <f t="shared" si="54"/>
        <v>79.106723743449706</v>
      </c>
      <c r="L133" s="69" t="s">
        <v>9</v>
      </c>
      <c r="M133" s="28" t="s">
        <v>9</v>
      </c>
    </row>
    <row r="134" spans="1:13" ht="21.75" x14ac:dyDescent="0.25">
      <c r="A134" s="81" t="s">
        <v>52</v>
      </c>
      <c r="B134" s="80" t="s">
        <v>225</v>
      </c>
      <c r="C134" s="7">
        <f>SUM(C136:C136)</f>
        <v>122573.7</v>
      </c>
      <c r="D134" s="7">
        <v>108392</v>
      </c>
      <c r="E134" s="7">
        <v>108392</v>
      </c>
      <c r="F134" s="74">
        <f>E134-D134</f>
        <v>0</v>
      </c>
      <c r="G134" s="74">
        <f>E134/D134*100</f>
        <v>100</v>
      </c>
      <c r="H134" s="7">
        <f>H135+H136</f>
        <v>108392</v>
      </c>
      <c r="I134" s="7">
        <f>I135+I136</f>
        <v>85745.36</v>
      </c>
      <c r="J134" s="74">
        <f t="shared" si="66"/>
        <v>-22646.639999999999</v>
      </c>
      <c r="K134" s="74">
        <f t="shared" si="54"/>
        <v>79.106723743449706</v>
      </c>
      <c r="L134" s="69" t="s">
        <v>9</v>
      </c>
      <c r="M134" s="28" t="s">
        <v>9</v>
      </c>
    </row>
    <row r="135" spans="1:13" ht="19.5" x14ac:dyDescent="0.25">
      <c r="A135" s="75" t="s">
        <v>275</v>
      </c>
      <c r="B135" s="85" t="s">
        <v>383</v>
      </c>
      <c r="C135" s="8">
        <v>0</v>
      </c>
      <c r="D135" s="8"/>
      <c r="E135" s="8"/>
      <c r="F135" s="9"/>
      <c r="G135" s="9"/>
      <c r="H135" s="8">
        <v>85850</v>
      </c>
      <c r="I135" s="8">
        <v>85745.36</v>
      </c>
      <c r="J135" s="9">
        <f t="shared" si="66"/>
        <v>-104.63999999999942</v>
      </c>
      <c r="K135" s="9"/>
      <c r="L135" s="86"/>
      <c r="M135" s="29"/>
    </row>
    <row r="136" spans="1:13" s="20" customFormat="1" ht="14.25" customHeight="1" x14ac:dyDescent="0.25">
      <c r="A136" s="75" t="s">
        <v>18</v>
      </c>
      <c r="B136" s="84" t="s">
        <v>283</v>
      </c>
      <c r="C136" s="77">
        <v>122573.7</v>
      </c>
      <c r="D136" s="8"/>
      <c r="E136" s="8">
        <v>0</v>
      </c>
      <c r="F136" s="9" t="s">
        <v>9</v>
      </c>
      <c r="G136" s="9" t="s">
        <v>9</v>
      </c>
      <c r="H136" s="8">
        <v>22542</v>
      </c>
      <c r="I136" s="77">
        <v>0</v>
      </c>
      <c r="J136" s="9">
        <f t="shared" ref="J136:J142" si="93">I136-H136</f>
        <v>-22542</v>
      </c>
      <c r="K136" s="9">
        <f t="shared" ref="K136:K142" si="94">I136/H136*100</f>
        <v>0</v>
      </c>
      <c r="L136" s="69" t="s">
        <v>9</v>
      </c>
      <c r="M136" s="29" t="s">
        <v>9</v>
      </c>
    </row>
    <row r="137" spans="1:13" s="20" customFormat="1" x14ac:dyDescent="0.25">
      <c r="A137" s="50" t="s">
        <v>226</v>
      </c>
      <c r="B137" s="78" t="s">
        <v>227</v>
      </c>
      <c r="C137" s="99">
        <f t="shared" ref="C137:C141" si="95">C138</f>
        <v>687900</v>
      </c>
      <c r="D137" s="6">
        <f>D138+D143</f>
        <v>1508117</v>
      </c>
      <c r="E137" s="6">
        <f>E138+E143</f>
        <v>1508117</v>
      </c>
      <c r="F137" s="100"/>
      <c r="G137" s="100"/>
      <c r="H137" s="6">
        <f>H138+H143</f>
        <v>1508117</v>
      </c>
      <c r="I137" s="6">
        <f>I138+I143</f>
        <v>1475026.99</v>
      </c>
      <c r="J137" s="100">
        <f t="shared" si="93"/>
        <v>-33090.010000000009</v>
      </c>
      <c r="K137" s="100">
        <f t="shared" si="94"/>
        <v>97.805872488672961</v>
      </c>
      <c r="L137" s="79" t="s">
        <v>9</v>
      </c>
      <c r="M137" s="101" t="s">
        <v>9</v>
      </c>
    </row>
    <row r="138" spans="1:13" s="20" customFormat="1" x14ac:dyDescent="0.25">
      <c r="A138" s="81" t="s">
        <v>228</v>
      </c>
      <c r="B138" s="80" t="s">
        <v>229</v>
      </c>
      <c r="C138" s="77">
        <f t="shared" si="95"/>
        <v>687900</v>
      </c>
      <c r="D138" s="7">
        <f t="shared" ref="D138:E140" si="96">D139</f>
        <v>1446017</v>
      </c>
      <c r="E138" s="7">
        <f t="shared" si="96"/>
        <v>1446017</v>
      </c>
      <c r="F138" s="9"/>
      <c r="G138" s="9"/>
      <c r="H138" s="8">
        <f t="shared" ref="H138:I141" si="97">H139</f>
        <v>1446017</v>
      </c>
      <c r="I138" s="77">
        <f t="shared" si="97"/>
        <v>1412976.99</v>
      </c>
      <c r="J138" s="9">
        <f t="shared" si="93"/>
        <v>-33040.010000000009</v>
      </c>
      <c r="K138" s="9">
        <f t="shared" si="94"/>
        <v>97.715102242919698</v>
      </c>
      <c r="L138" s="69" t="s">
        <v>9</v>
      </c>
      <c r="M138" s="29" t="s">
        <v>9</v>
      </c>
    </row>
    <row r="139" spans="1:13" s="20" customFormat="1" x14ac:dyDescent="0.25">
      <c r="A139" s="81" t="s">
        <v>230</v>
      </c>
      <c r="B139" s="80" t="s">
        <v>231</v>
      </c>
      <c r="C139" s="77">
        <f t="shared" si="95"/>
        <v>687900</v>
      </c>
      <c r="D139" s="7">
        <f t="shared" si="96"/>
        <v>1446017</v>
      </c>
      <c r="E139" s="7">
        <f t="shared" si="96"/>
        <v>1446017</v>
      </c>
      <c r="F139" s="9"/>
      <c r="G139" s="9"/>
      <c r="H139" s="8">
        <f t="shared" si="97"/>
        <v>1446017</v>
      </c>
      <c r="I139" s="77">
        <f t="shared" si="97"/>
        <v>1412976.99</v>
      </c>
      <c r="J139" s="9">
        <f t="shared" si="93"/>
        <v>-33040.010000000009</v>
      </c>
      <c r="K139" s="9">
        <f t="shared" si="94"/>
        <v>97.715102242919698</v>
      </c>
      <c r="L139" s="69" t="s">
        <v>9</v>
      </c>
      <c r="M139" s="29" t="s">
        <v>9</v>
      </c>
    </row>
    <row r="140" spans="1:13" s="20" customFormat="1" ht="22.5" customHeight="1" x14ac:dyDescent="0.25">
      <c r="A140" s="81" t="s">
        <v>232</v>
      </c>
      <c r="B140" s="80" t="s">
        <v>233</v>
      </c>
      <c r="C140" s="77">
        <f t="shared" si="95"/>
        <v>687900</v>
      </c>
      <c r="D140" s="7">
        <f t="shared" si="96"/>
        <v>1446017</v>
      </c>
      <c r="E140" s="7">
        <f t="shared" si="96"/>
        <v>1446017</v>
      </c>
      <c r="F140" s="9"/>
      <c r="G140" s="9"/>
      <c r="H140" s="8">
        <f t="shared" si="97"/>
        <v>1446017</v>
      </c>
      <c r="I140" s="77">
        <f t="shared" si="97"/>
        <v>1412976.99</v>
      </c>
      <c r="J140" s="9">
        <f t="shared" si="93"/>
        <v>-33040.010000000009</v>
      </c>
      <c r="K140" s="9">
        <f t="shared" si="94"/>
        <v>97.715102242919698</v>
      </c>
      <c r="L140" s="69" t="s">
        <v>9</v>
      </c>
      <c r="M140" s="29" t="s">
        <v>9</v>
      </c>
    </row>
    <row r="141" spans="1:13" s="20" customFormat="1" ht="21.75" x14ac:dyDescent="0.25">
      <c r="A141" s="81" t="s">
        <v>52</v>
      </c>
      <c r="B141" s="80" t="s">
        <v>234</v>
      </c>
      <c r="C141" s="77">
        <f t="shared" si="95"/>
        <v>687900</v>
      </c>
      <c r="D141" s="7">
        <v>1446017</v>
      </c>
      <c r="E141" s="7">
        <f>E142</f>
        <v>1446017</v>
      </c>
      <c r="F141" s="9"/>
      <c r="G141" s="9"/>
      <c r="H141" s="8">
        <f t="shared" si="97"/>
        <v>1446017</v>
      </c>
      <c r="I141" s="77">
        <f t="shared" si="97"/>
        <v>1412976.99</v>
      </c>
      <c r="J141" s="9">
        <f t="shared" si="93"/>
        <v>-33040.010000000009</v>
      </c>
      <c r="K141" s="9">
        <f t="shared" si="94"/>
        <v>97.715102242919698</v>
      </c>
      <c r="L141" s="69" t="s">
        <v>9</v>
      </c>
      <c r="M141" s="29" t="s">
        <v>9</v>
      </c>
    </row>
    <row r="142" spans="1:13" s="20" customFormat="1" ht="19.5" x14ac:dyDescent="0.25">
      <c r="A142" s="94" t="s">
        <v>275</v>
      </c>
      <c r="B142" s="84" t="s">
        <v>284</v>
      </c>
      <c r="C142" s="77">
        <v>687900</v>
      </c>
      <c r="D142" s="8"/>
      <c r="E142" s="8">
        <v>1446017</v>
      </c>
      <c r="F142" s="9"/>
      <c r="G142" s="9"/>
      <c r="H142" s="8">
        <v>1446017</v>
      </c>
      <c r="I142" s="77">
        <v>1412976.99</v>
      </c>
      <c r="J142" s="9">
        <f t="shared" si="93"/>
        <v>-33040.010000000009</v>
      </c>
      <c r="K142" s="9">
        <f t="shared" si="94"/>
        <v>97.715102242919698</v>
      </c>
      <c r="L142" s="69" t="s">
        <v>9</v>
      </c>
      <c r="M142" s="29" t="s">
        <v>9</v>
      </c>
    </row>
    <row r="143" spans="1:13" s="20" customFormat="1" ht="21.75" x14ac:dyDescent="0.25">
      <c r="A143" s="93" t="s">
        <v>353</v>
      </c>
      <c r="B143" s="87" t="s">
        <v>349</v>
      </c>
      <c r="C143" s="82">
        <f t="shared" ref="C143:E146" si="98">C144</f>
        <v>0</v>
      </c>
      <c r="D143" s="7">
        <f t="shared" si="98"/>
        <v>62100</v>
      </c>
      <c r="E143" s="7">
        <f t="shared" si="98"/>
        <v>62100</v>
      </c>
      <c r="F143" s="74"/>
      <c r="G143" s="74"/>
      <c r="H143" s="7">
        <f t="shared" ref="H143:I146" si="99">H144</f>
        <v>62100</v>
      </c>
      <c r="I143" s="7">
        <f t="shared" si="99"/>
        <v>62050</v>
      </c>
      <c r="J143" s="74"/>
      <c r="K143" s="74"/>
      <c r="L143" s="69"/>
      <c r="M143" s="28"/>
    </row>
    <row r="144" spans="1:13" s="20" customFormat="1" ht="32.25" x14ac:dyDescent="0.25">
      <c r="A144" s="93" t="s">
        <v>196</v>
      </c>
      <c r="B144" s="87" t="s">
        <v>346</v>
      </c>
      <c r="C144" s="82">
        <f t="shared" si="98"/>
        <v>0</v>
      </c>
      <c r="D144" s="7">
        <f t="shared" si="98"/>
        <v>62100</v>
      </c>
      <c r="E144" s="7">
        <f t="shared" si="98"/>
        <v>62100</v>
      </c>
      <c r="F144" s="74"/>
      <c r="G144" s="74"/>
      <c r="H144" s="7">
        <f t="shared" si="99"/>
        <v>62100</v>
      </c>
      <c r="I144" s="7">
        <f t="shared" si="99"/>
        <v>62050</v>
      </c>
      <c r="J144" s="74"/>
      <c r="K144" s="74"/>
      <c r="L144" s="69"/>
      <c r="M144" s="28"/>
    </row>
    <row r="145" spans="1:13" s="20" customFormat="1" x14ac:dyDescent="0.25">
      <c r="A145" s="93" t="s">
        <v>351</v>
      </c>
      <c r="B145" s="87" t="s">
        <v>348</v>
      </c>
      <c r="C145" s="82">
        <f t="shared" si="98"/>
        <v>0</v>
      </c>
      <c r="D145" s="7">
        <f t="shared" si="98"/>
        <v>62100</v>
      </c>
      <c r="E145" s="7">
        <f t="shared" si="98"/>
        <v>62100</v>
      </c>
      <c r="F145" s="74"/>
      <c r="G145" s="74"/>
      <c r="H145" s="7">
        <f t="shared" si="99"/>
        <v>62100</v>
      </c>
      <c r="I145" s="7">
        <f t="shared" si="99"/>
        <v>62050</v>
      </c>
      <c r="J145" s="74"/>
      <c r="K145" s="74"/>
      <c r="L145" s="69"/>
      <c r="M145" s="28"/>
    </row>
    <row r="146" spans="1:13" s="20" customFormat="1" ht="21.75" x14ac:dyDescent="0.25">
      <c r="A146" s="93" t="s">
        <v>350</v>
      </c>
      <c r="B146" s="87" t="s">
        <v>352</v>
      </c>
      <c r="C146" s="82">
        <f t="shared" si="98"/>
        <v>0</v>
      </c>
      <c r="D146" s="7">
        <f t="shared" si="98"/>
        <v>62100</v>
      </c>
      <c r="E146" s="7">
        <f t="shared" si="98"/>
        <v>62100</v>
      </c>
      <c r="F146" s="74"/>
      <c r="G146" s="74"/>
      <c r="H146" s="7">
        <f t="shared" si="99"/>
        <v>62100</v>
      </c>
      <c r="I146" s="7">
        <f t="shared" si="99"/>
        <v>62050</v>
      </c>
      <c r="J146" s="74"/>
      <c r="K146" s="74"/>
      <c r="L146" s="69"/>
      <c r="M146" s="28"/>
    </row>
    <row r="147" spans="1:13" s="20" customFormat="1" ht="32.25" x14ac:dyDescent="0.25">
      <c r="A147" s="93" t="s">
        <v>322</v>
      </c>
      <c r="B147" s="87" t="s">
        <v>347</v>
      </c>
      <c r="C147" s="82">
        <f>C148</f>
        <v>0</v>
      </c>
      <c r="D147" s="7">
        <v>62100</v>
      </c>
      <c r="E147" s="7">
        <f>E148</f>
        <v>62100</v>
      </c>
      <c r="F147" s="74"/>
      <c r="G147" s="74"/>
      <c r="H147" s="7">
        <f>H148</f>
        <v>62100</v>
      </c>
      <c r="I147" s="7">
        <f>I148</f>
        <v>62050</v>
      </c>
      <c r="J147" s="74"/>
      <c r="K147" s="74"/>
      <c r="L147" s="69"/>
      <c r="M147" s="28"/>
    </row>
    <row r="148" spans="1:13" s="20" customFormat="1" x14ac:dyDescent="0.25">
      <c r="A148" s="94" t="s">
        <v>374</v>
      </c>
      <c r="B148" s="85" t="s">
        <v>382</v>
      </c>
      <c r="C148" s="77">
        <v>0</v>
      </c>
      <c r="D148" s="8"/>
      <c r="E148" s="8">
        <v>62100</v>
      </c>
      <c r="F148" s="9"/>
      <c r="G148" s="9"/>
      <c r="H148" s="8">
        <v>62100</v>
      </c>
      <c r="I148" s="77">
        <v>62050</v>
      </c>
      <c r="J148" s="9"/>
      <c r="K148" s="9"/>
      <c r="L148" s="69"/>
      <c r="M148" s="29"/>
    </row>
    <row r="149" spans="1:13" x14ac:dyDescent="0.25">
      <c r="A149" s="16" t="s">
        <v>19</v>
      </c>
      <c r="B149" s="78" t="s">
        <v>155</v>
      </c>
      <c r="C149" s="6">
        <f>C151+C164+C170</f>
        <v>3023641.21</v>
      </c>
      <c r="D149" s="6">
        <f>D151+D164+D170</f>
        <v>1205617</v>
      </c>
      <c r="E149" s="6">
        <f>E151+E164+E170</f>
        <v>1205617</v>
      </c>
      <c r="F149" s="65">
        <f>E149-D149</f>
        <v>0</v>
      </c>
      <c r="G149" s="65">
        <f>E149/D149*100</f>
        <v>100</v>
      </c>
      <c r="H149" s="6">
        <f>H151+H164+H170</f>
        <v>1205617</v>
      </c>
      <c r="I149" s="6">
        <f>I151+I164+I170</f>
        <v>1197437.5799999998</v>
      </c>
      <c r="J149" s="65">
        <f t="shared" si="66"/>
        <v>-8179.4200000001583</v>
      </c>
      <c r="K149" s="65">
        <f t="shared" si="54"/>
        <v>99.321557343667166</v>
      </c>
      <c r="L149" s="66">
        <f>I149-C142:C149</f>
        <v>-1826203.6300000001</v>
      </c>
      <c r="M149" s="26">
        <f>I149/C142:C149*100</f>
        <v>39.602502308797405</v>
      </c>
    </row>
    <row r="150" spans="1:13" x14ac:dyDescent="0.25">
      <c r="A150" s="68" t="s">
        <v>83</v>
      </c>
      <c r="B150" s="78"/>
      <c r="C150" s="6">
        <f>C149/C10*100</f>
        <v>26.71649959898582</v>
      </c>
      <c r="D150" s="6">
        <f>D149/D10*100</f>
        <v>14.392139443253141</v>
      </c>
      <c r="E150" s="6">
        <f>E149/E10*100</f>
        <v>14.392139443253141</v>
      </c>
      <c r="F150" s="6" t="s">
        <v>9</v>
      </c>
      <c r="G150" s="6" t="s">
        <v>9</v>
      </c>
      <c r="H150" s="6">
        <f>H149/H10*100</f>
        <v>14.392139443253141</v>
      </c>
      <c r="I150" s="6">
        <f>I149/I10*100</f>
        <v>15.02294446886652</v>
      </c>
      <c r="J150" s="6">
        <f>J149/J10*100</f>
        <v>2.013702667338352</v>
      </c>
      <c r="K150" s="6" t="s">
        <v>9</v>
      </c>
      <c r="L150" s="69" t="s">
        <v>9</v>
      </c>
      <c r="M150" s="28" t="s">
        <v>9</v>
      </c>
    </row>
    <row r="151" spans="1:13" x14ac:dyDescent="0.25">
      <c r="A151" s="16" t="s">
        <v>90</v>
      </c>
      <c r="B151" s="78" t="s">
        <v>156</v>
      </c>
      <c r="C151" s="6">
        <f>C152</f>
        <v>275791</v>
      </c>
      <c r="D151" s="6">
        <f>D152+D160</f>
        <v>120420</v>
      </c>
      <c r="E151" s="6">
        <f>E152+E160</f>
        <v>120420</v>
      </c>
      <c r="F151" s="65">
        <f>E151-D151</f>
        <v>0</v>
      </c>
      <c r="G151" s="65">
        <f>E151/D151*100</f>
        <v>100</v>
      </c>
      <c r="H151" s="6">
        <f>H152+H160</f>
        <v>120420</v>
      </c>
      <c r="I151" s="6">
        <f>I152+I160</f>
        <v>113164.95</v>
      </c>
      <c r="J151" s="65">
        <f t="shared" ref="J151" si="100">I151-H151</f>
        <v>-7255.0500000000029</v>
      </c>
      <c r="K151" s="65">
        <f t="shared" ref="K151" si="101">I151/H151*100</f>
        <v>93.97521175884404</v>
      </c>
      <c r="L151" s="66">
        <f t="shared" si="55"/>
        <v>-162626.04999999999</v>
      </c>
      <c r="M151" s="26">
        <f>I151/C150:C151*100</f>
        <v>41.03286546696593</v>
      </c>
    </row>
    <row r="152" spans="1:13" s="18" customFormat="1" x14ac:dyDescent="0.25">
      <c r="A152" s="17" t="s">
        <v>103</v>
      </c>
      <c r="B152" s="80" t="s">
        <v>235</v>
      </c>
      <c r="C152" s="7">
        <f>C153+C157</f>
        <v>275791</v>
      </c>
      <c r="D152" s="7">
        <f>D157</f>
        <v>116920</v>
      </c>
      <c r="E152" s="7">
        <f>E153+E157</f>
        <v>116920</v>
      </c>
      <c r="F152" s="74">
        <f>E152-D152</f>
        <v>0</v>
      </c>
      <c r="G152" s="74">
        <f>E152/D152*100</f>
        <v>100</v>
      </c>
      <c r="H152" s="7">
        <f>H153+H157</f>
        <v>116920</v>
      </c>
      <c r="I152" s="7">
        <f>I153+I157</f>
        <v>109700</v>
      </c>
      <c r="J152" s="74">
        <f t="shared" ref="J152:J153" si="102">I152-H152</f>
        <v>-7220</v>
      </c>
      <c r="K152" s="74">
        <f t="shared" ref="K152:K153" si="103">I152/H152*100</f>
        <v>93.824837495723571</v>
      </c>
      <c r="L152" s="69" t="s">
        <v>9</v>
      </c>
      <c r="M152" s="28" t="s">
        <v>9</v>
      </c>
    </row>
    <row r="153" spans="1:13" s="18" customFormat="1" ht="42.75" x14ac:dyDescent="0.25">
      <c r="A153" s="17" t="s">
        <v>104</v>
      </c>
      <c r="B153" s="80" t="s">
        <v>235</v>
      </c>
      <c r="C153" s="7">
        <f t="shared" ref="C153" si="104">C155</f>
        <v>184000</v>
      </c>
      <c r="D153" s="7">
        <f>D155</f>
        <v>0</v>
      </c>
      <c r="E153" s="7">
        <f>E155</f>
        <v>0</v>
      </c>
      <c r="F153" s="74">
        <f t="shared" ref="F153:F155" si="105">E153-D153</f>
        <v>0</v>
      </c>
      <c r="G153" s="74" t="e">
        <f t="shared" ref="G153:G155" si="106">E153/D153*100</f>
        <v>#DIV/0!</v>
      </c>
      <c r="H153" s="7">
        <f t="shared" ref="H153:I153" si="107">H155</f>
        <v>0</v>
      </c>
      <c r="I153" s="7">
        <f t="shared" si="107"/>
        <v>0</v>
      </c>
      <c r="J153" s="74">
        <f t="shared" si="102"/>
        <v>0</v>
      </c>
      <c r="K153" s="74" t="e">
        <f t="shared" si="103"/>
        <v>#DIV/0!</v>
      </c>
      <c r="L153" s="69" t="s">
        <v>9</v>
      </c>
      <c r="M153" s="28" t="s">
        <v>9</v>
      </c>
    </row>
    <row r="154" spans="1:13" s="18" customFormat="1" ht="42.75" x14ac:dyDescent="0.25">
      <c r="A154" s="17" t="s">
        <v>236</v>
      </c>
      <c r="B154" s="80" t="s">
        <v>237</v>
      </c>
      <c r="C154" s="7">
        <f>C155</f>
        <v>184000</v>
      </c>
      <c r="D154" s="7">
        <f>D155</f>
        <v>0</v>
      </c>
      <c r="E154" s="7">
        <f>E155</f>
        <v>0</v>
      </c>
      <c r="F154" s="74"/>
      <c r="G154" s="74"/>
      <c r="H154" s="7">
        <f>H155</f>
        <v>0</v>
      </c>
      <c r="I154" s="7">
        <f>I155</f>
        <v>0</v>
      </c>
      <c r="J154" s="74"/>
      <c r="K154" s="74"/>
      <c r="L154" s="69" t="s">
        <v>9</v>
      </c>
      <c r="M154" s="28" t="s">
        <v>9</v>
      </c>
    </row>
    <row r="155" spans="1:13" s="18" customFormat="1" ht="32.25" x14ac:dyDescent="0.25">
      <c r="A155" s="17" t="s">
        <v>105</v>
      </c>
      <c r="B155" s="80" t="s">
        <v>238</v>
      </c>
      <c r="C155" s="7">
        <f>C156</f>
        <v>184000</v>
      </c>
      <c r="D155" s="7">
        <v>0</v>
      </c>
      <c r="E155" s="7">
        <f>E156</f>
        <v>0</v>
      </c>
      <c r="F155" s="74">
        <f t="shared" si="105"/>
        <v>0</v>
      </c>
      <c r="G155" s="74" t="e">
        <f t="shared" si="106"/>
        <v>#DIV/0!</v>
      </c>
      <c r="H155" s="7">
        <f>H156</f>
        <v>0</v>
      </c>
      <c r="I155" s="7">
        <f>I156</f>
        <v>0</v>
      </c>
      <c r="J155" s="74">
        <f t="shared" ref="J155" si="108">I155-H155</f>
        <v>0</v>
      </c>
      <c r="K155" s="74" t="e">
        <f t="shared" ref="K155" si="109">I155/H155*100</f>
        <v>#DIV/0!</v>
      </c>
      <c r="L155" s="69" t="s">
        <v>9</v>
      </c>
      <c r="M155" s="28" t="s">
        <v>9</v>
      </c>
    </row>
    <row r="156" spans="1:13" s="18" customFormat="1" ht="19.5" x14ac:dyDescent="0.25">
      <c r="A156" s="19" t="s">
        <v>16</v>
      </c>
      <c r="B156" s="84" t="s">
        <v>291</v>
      </c>
      <c r="C156" s="7">
        <v>184000</v>
      </c>
      <c r="D156" s="7"/>
      <c r="E156" s="7">
        <v>0</v>
      </c>
      <c r="F156" s="74"/>
      <c r="G156" s="74"/>
      <c r="H156" s="7">
        <v>0</v>
      </c>
      <c r="I156" s="7">
        <v>0</v>
      </c>
      <c r="J156" s="74"/>
      <c r="K156" s="74"/>
      <c r="L156" s="69" t="s">
        <v>9</v>
      </c>
      <c r="M156" s="28" t="s">
        <v>9</v>
      </c>
    </row>
    <row r="157" spans="1:13" s="18" customFormat="1" ht="32.25" x14ac:dyDescent="0.25">
      <c r="A157" s="17" t="s">
        <v>105</v>
      </c>
      <c r="B157" s="80" t="s">
        <v>238</v>
      </c>
      <c r="C157" s="7">
        <f>C158</f>
        <v>91791</v>
      </c>
      <c r="D157" s="7">
        <v>116920</v>
      </c>
      <c r="E157" s="7">
        <f>E158+E159</f>
        <v>116920</v>
      </c>
      <c r="F157" s="74"/>
      <c r="G157" s="74"/>
      <c r="H157" s="7">
        <f>H158+H159</f>
        <v>116920</v>
      </c>
      <c r="I157" s="7">
        <f>I158+I159</f>
        <v>109700</v>
      </c>
      <c r="J157" s="74"/>
      <c r="K157" s="74"/>
      <c r="L157" s="69" t="s">
        <v>9</v>
      </c>
      <c r="M157" s="28" t="s">
        <v>9</v>
      </c>
    </row>
    <row r="158" spans="1:13" s="18" customFormat="1" x14ac:dyDescent="0.25">
      <c r="A158" s="19" t="s">
        <v>53</v>
      </c>
      <c r="B158" s="84" t="s">
        <v>343</v>
      </c>
      <c r="C158" s="7">
        <v>91791</v>
      </c>
      <c r="D158" s="7"/>
      <c r="E158" s="7">
        <v>0</v>
      </c>
      <c r="F158" s="74"/>
      <c r="G158" s="74"/>
      <c r="H158" s="7">
        <v>0</v>
      </c>
      <c r="I158" s="7">
        <v>0</v>
      </c>
      <c r="J158" s="74"/>
      <c r="K158" s="74"/>
      <c r="L158" s="69" t="s">
        <v>9</v>
      </c>
      <c r="M158" s="28" t="s">
        <v>9</v>
      </c>
    </row>
    <row r="159" spans="1:13" s="18" customFormat="1" ht="19.5" x14ac:dyDescent="0.25">
      <c r="A159" s="19" t="s">
        <v>16</v>
      </c>
      <c r="B159" s="85" t="s">
        <v>291</v>
      </c>
      <c r="C159" s="7">
        <v>0</v>
      </c>
      <c r="D159" s="7"/>
      <c r="E159" s="7">
        <v>116920</v>
      </c>
      <c r="F159" s="74"/>
      <c r="G159" s="74"/>
      <c r="H159" s="7">
        <v>116920</v>
      </c>
      <c r="I159" s="7">
        <v>109700</v>
      </c>
      <c r="J159" s="74"/>
      <c r="K159" s="74"/>
      <c r="L159" s="69"/>
      <c r="M159" s="28"/>
    </row>
    <row r="160" spans="1:13" s="18" customFormat="1" ht="21.75" x14ac:dyDescent="0.25">
      <c r="A160" s="17" t="s">
        <v>340</v>
      </c>
      <c r="B160" s="87" t="s">
        <v>342</v>
      </c>
      <c r="C160" s="7">
        <f t="shared" ref="C160:E161" si="110">C161</f>
        <v>0</v>
      </c>
      <c r="D160" s="7">
        <f t="shared" si="110"/>
        <v>3500</v>
      </c>
      <c r="E160" s="7">
        <f t="shared" si="110"/>
        <v>3500</v>
      </c>
      <c r="F160" s="74"/>
      <c r="G160" s="74"/>
      <c r="H160" s="7">
        <f t="shared" ref="H160:I162" si="111">H161</f>
        <v>3500</v>
      </c>
      <c r="I160" s="7">
        <f t="shared" si="111"/>
        <v>3464.95</v>
      </c>
      <c r="J160" s="74"/>
      <c r="K160" s="74"/>
      <c r="L160" s="69"/>
      <c r="M160" s="28"/>
    </row>
    <row r="161" spans="1:13" s="18" customFormat="1" ht="32.25" x14ac:dyDescent="0.25">
      <c r="A161" s="17" t="s">
        <v>341</v>
      </c>
      <c r="B161" s="87" t="s">
        <v>344</v>
      </c>
      <c r="C161" s="7">
        <f t="shared" si="110"/>
        <v>0</v>
      </c>
      <c r="D161" s="7">
        <f t="shared" si="110"/>
        <v>3500</v>
      </c>
      <c r="E161" s="7">
        <f t="shared" si="110"/>
        <v>3500</v>
      </c>
      <c r="F161" s="74"/>
      <c r="G161" s="74"/>
      <c r="H161" s="7">
        <f t="shared" si="111"/>
        <v>3500</v>
      </c>
      <c r="I161" s="7">
        <f t="shared" si="111"/>
        <v>3464.95</v>
      </c>
      <c r="J161" s="74"/>
      <c r="K161" s="74"/>
      <c r="L161" s="69"/>
      <c r="M161" s="28"/>
    </row>
    <row r="162" spans="1:13" s="18" customFormat="1" ht="21.75" x14ac:dyDescent="0.25">
      <c r="A162" s="17" t="s">
        <v>52</v>
      </c>
      <c r="B162" s="87" t="s">
        <v>345</v>
      </c>
      <c r="C162" s="7">
        <f>C163</f>
        <v>0</v>
      </c>
      <c r="D162" s="7">
        <v>3500</v>
      </c>
      <c r="E162" s="7">
        <f>E163</f>
        <v>3500</v>
      </c>
      <c r="F162" s="74"/>
      <c r="G162" s="74"/>
      <c r="H162" s="7">
        <f t="shared" si="111"/>
        <v>3500</v>
      </c>
      <c r="I162" s="7">
        <f t="shared" si="111"/>
        <v>3464.95</v>
      </c>
      <c r="J162" s="74"/>
      <c r="K162" s="74"/>
      <c r="L162" s="69"/>
      <c r="M162" s="28"/>
    </row>
    <row r="163" spans="1:13" s="18" customFormat="1" x14ac:dyDescent="0.25">
      <c r="A163" s="19" t="s">
        <v>374</v>
      </c>
      <c r="B163" s="85" t="s">
        <v>381</v>
      </c>
      <c r="C163" s="8">
        <v>0</v>
      </c>
      <c r="D163" s="8"/>
      <c r="E163" s="8">
        <v>3500</v>
      </c>
      <c r="F163" s="9"/>
      <c r="G163" s="9"/>
      <c r="H163" s="8">
        <v>3500</v>
      </c>
      <c r="I163" s="8">
        <v>3464.95</v>
      </c>
      <c r="J163" s="9"/>
      <c r="K163" s="9"/>
      <c r="L163" s="86"/>
      <c r="M163" s="29"/>
    </row>
    <row r="164" spans="1:13" s="23" customFormat="1" x14ac:dyDescent="0.25">
      <c r="A164" s="16" t="s">
        <v>161</v>
      </c>
      <c r="B164" s="96" t="s">
        <v>162</v>
      </c>
      <c r="C164" s="6">
        <f t="shared" ref="C164:C165" si="112">C165</f>
        <v>1309915.33</v>
      </c>
      <c r="D164" s="6">
        <f t="shared" ref="D164:E165" si="113">D165</f>
        <v>0</v>
      </c>
      <c r="E164" s="6">
        <f t="shared" si="113"/>
        <v>0</v>
      </c>
      <c r="F164" s="65">
        <f t="shared" ref="F164:F167" si="114">E164-D164</f>
        <v>0</v>
      </c>
      <c r="G164" s="65" t="e">
        <f t="shared" ref="G164:G167" si="115">E164/D164*100</f>
        <v>#DIV/0!</v>
      </c>
      <c r="H164" s="6">
        <f t="shared" ref="H164:I165" si="116">H165</f>
        <v>0</v>
      </c>
      <c r="I164" s="6">
        <f t="shared" si="116"/>
        <v>0</v>
      </c>
      <c r="J164" s="65">
        <f t="shared" ref="J164:J169" si="117">I164-H164</f>
        <v>0</v>
      </c>
      <c r="K164" s="65" t="e">
        <f t="shared" ref="K164:K169" si="118">I164/H164*100</f>
        <v>#DIV/0!</v>
      </c>
      <c r="L164" s="66">
        <f>I164-C158:C164</f>
        <v>-1309915.33</v>
      </c>
      <c r="M164" s="26">
        <f>I164/C164*100</f>
        <v>0</v>
      </c>
    </row>
    <row r="165" spans="1:13" s="23" customFormat="1" ht="21.75" x14ac:dyDescent="0.25">
      <c r="A165" s="16" t="s">
        <v>163</v>
      </c>
      <c r="B165" s="96" t="s">
        <v>239</v>
      </c>
      <c r="C165" s="6">
        <f t="shared" si="112"/>
        <v>1309915.33</v>
      </c>
      <c r="D165" s="6">
        <f t="shared" si="113"/>
        <v>0</v>
      </c>
      <c r="E165" s="6">
        <f t="shared" si="113"/>
        <v>0</v>
      </c>
      <c r="F165" s="65">
        <f t="shared" si="114"/>
        <v>0</v>
      </c>
      <c r="G165" s="65" t="e">
        <f t="shared" si="115"/>
        <v>#DIV/0!</v>
      </c>
      <c r="H165" s="6">
        <f t="shared" si="116"/>
        <v>0</v>
      </c>
      <c r="I165" s="6">
        <f t="shared" si="116"/>
        <v>0</v>
      </c>
      <c r="J165" s="65">
        <f t="shared" si="117"/>
        <v>0</v>
      </c>
      <c r="K165" s="65" t="e">
        <f t="shared" si="118"/>
        <v>#DIV/0!</v>
      </c>
      <c r="L165" s="90" t="s">
        <v>9</v>
      </c>
      <c r="M165" s="27" t="s">
        <v>9</v>
      </c>
    </row>
    <row r="166" spans="1:13" s="18" customFormat="1" ht="32.25" x14ac:dyDescent="0.25">
      <c r="A166" s="17" t="s">
        <v>240</v>
      </c>
      <c r="B166" s="87" t="s">
        <v>241</v>
      </c>
      <c r="C166" s="7">
        <f>C167</f>
        <v>1309915.33</v>
      </c>
      <c r="D166" s="7">
        <f>D167</f>
        <v>0</v>
      </c>
      <c r="E166" s="7">
        <f>E167</f>
        <v>0</v>
      </c>
      <c r="F166" s="74">
        <f t="shared" si="114"/>
        <v>0</v>
      </c>
      <c r="G166" s="74" t="e">
        <f t="shared" si="115"/>
        <v>#DIV/0!</v>
      </c>
      <c r="H166" s="7">
        <f>H167</f>
        <v>0</v>
      </c>
      <c r="I166" s="7">
        <f>I167</f>
        <v>0</v>
      </c>
      <c r="J166" s="74">
        <f t="shared" si="117"/>
        <v>0</v>
      </c>
      <c r="K166" s="74" t="e">
        <f t="shared" si="118"/>
        <v>#DIV/0!</v>
      </c>
      <c r="L166" s="90" t="s">
        <v>9</v>
      </c>
      <c r="M166" s="28" t="s">
        <v>9</v>
      </c>
    </row>
    <row r="167" spans="1:13" s="18" customFormat="1" ht="21.75" x14ac:dyDescent="0.25">
      <c r="A167" s="17" t="s">
        <v>52</v>
      </c>
      <c r="B167" s="87" t="s">
        <v>242</v>
      </c>
      <c r="C167" s="7">
        <f>C168+C169</f>
        <v>1309915.33</v>
      </c>
      <c r="D167" s="7">
        <v>0</v>
      </c>
      <c r="E167" s="7">
        <f>SUM(E168:E169)</f>
        <v>0</v>
      </c>
      <c r="F167" s="74">
        <f t="shared" si="114"/>
        <v>0</v>
      </c>
      <c r="G167" s="74" t="e">
        <f t="shared" si="115"/>
        <v>#DIV/0!</v>
      </c>
      <c r="H167" s="7">
        <f>H168+H169</f>
        <v>0</v>
      </c>
      <c r="I167" s="7">
        <f>I168+I169</f>
        <v>0</v>
      </c>
      <c r="J167" s="74">
        <f t="shared" si="117"/>
        <v>0</v>
      </c>
      <c r="K167" s="74" t="e">
        <f t="shared" si="118"/>
        <v>#DIV/0!</v>
      </c>
      <c r="L167" s="90" t="s">
        <v>9</v>
      </c>
      <c r="M167" s="28" t="s">
        <v>9</v>
      </c>
    </row>
    <row r="168" spans="1:13" s="20" customFormat="1" x14ac:dyDescent="0.25">
      <c r="A168" s="19" t="s">
        <v>15</v>
      </c>
      <c r="B168" s="85" t="s">
        <v>285</v>
      </c>
      <c r="C168" s="8">
        <v>308872.89</v>
      </c>
      <c r="D168" s="8"/>
      <c r="E168" s="8">
        <v>0</v>
      </c>
      <c r="F168" s="9" t="s">
        <v>9</v>
      </c>
      <c r="G168" s="9" t="s">
        <v>9</v>
      </c>
      <c r="H168" s="8">
        <v>0</v>
      </c>
      <c r="I168" s="8">
        <v>0</v>
      </c>
      <c r="J168" s="9">
        <f t="shared" si="117"/>
        <v>0</v>
      </c>
      <c r="K168" s="9" t="e">
        <f t="shared" si="118"/>
        <v>#DIV/0!</v>
      </c>
      <c r="L168" s="90" t="s">
        <v>9</v>
      </c>
      <c r="M168" s="29" t="s">
        <v>9</v>
      </c>
    </row>
    <row r="169" spans="1:13" s="20" customFormat="1" x14ac:dyDescent="0.25">
      <c r="A169" s="19" t="s">
        <v>53</v>
      </c>
      <c r="B169" s="85" t="s">
        <v>286</v>
      </c>
      <c r="C169" s="8">
        <v>1001042.44</v>
      </c>
      <c r="D169" s="8"/>
      <c r="E169" s="8">
        <v>0</v>
      </c>
      <c r="F169" s="9" t="s">
        <v>9</v>
      </c>
      <c r="G169" s="9" t="s">
        <v>9</v>
      </c>
      <c r="H169" s="8">
        <v>0</v>
      </c>
      <c r="I169" s="8">
        <v>0</v>
      </c>
      <c r="J169" s="9">
        <f t="shared" si="117"/>
        <v>0</v>
      </c>
      <c r="K169" s="9" t="e">
        <f t="shared" si="118"/>
        <v>#DIV/0!</v>
      </c>
      <c r="L169" s="90" t="s">
        <v>9</v>
      </c>
      <c r="M169" s="29" t="s">
        <v>9</v>
      </c>
    </row>
    <row r="170" spans="1:13" x14ac:dyDescent="0.25">
      <c r="A170" s="16" t="s">
        <v>22</v>
      </c>
      <c r="B170" s="78" t="s">
        <v>157</v>
      </c>
      <c r="C170" s="91">
        <f>C171</f>
        <v>1437934.88</v>
      </c>
      <c r="D170" s="6">
        <f>D171</f>
        <v>1085197</v>
      </c>
      <c r="E170" s="6">
        <f>E171</f>
        <v>1085197</v>
      </c>
      <c r="F170" s="65">
        <f>E170-D170</f>
        <v>0</v>
      </c>
      <c r="G170" s="65">
        <f>E170/D170*100</f>
        <v>100</v>
      </c>
      <c r="H170" s="6">
        <f>H171</f>
        <v>1085197</v>
      </c>
      <c r="I170" s="91">
        <f>I171</f>
        <v>1084272.6299999999</v>
      </c>
      <c r="J170" s="65">
        <f t="shared" si="66"/>
        <v>-924.37000000011176</v>
      </c>
      <c r="K170" s="65">
        <f t="shared" ref="K170:K182" si="119">I170/H170*100</f>
        <v>99.914820074143208</v>
      </c>
      <c r="L170" s="66">
        <f t="shared" si="55"/>
        <v>-353662.25</v>
      </c>
      <c r="M170" s="26">
        <f>I170/C170*100</f>
        <v>75.404849348949654</v>
      </c>
    </row>
    <row r="171" spans="1:13" x14ac:dyDescent="0.25">
      <c r="A171" s="16" t="s">
        <v>22</v>
      </c>
      <c r="B171" s="78" t="s">
        <v>243</v>
      </c>
      <c r="C171" s="6">
        <f>C172+C176+C180</f>
        <v>1437934.88</v>
      </c>
      <c r="D171" s="6">
        <f>D172+D176+D180</f>
        <v>1085197</v>
      </c>
      <c r="E171" s="6">
        <f>E172+E176+E180</f>
        <v>1085197</v>
      </c>
      <c r="F171" s="65">
        <f>E171-D171</f>
        <v>0</v>
      </c>
      <c r="G171" s="65">
        <f>E171/D171*100</f>
        <v>100</v>
      </c>
      <c r="H171" s="6">
        <f>H172+H176+H180</f>
        <v>1085197</v>
      </c>
      <c r="I171" s="6">
        <f>I172+I176+I180</f>
        <v>1084272.6299999999</v>
      </c>
      <c r="J171" s="65">
        <f t="shared" ref="J171" si="120">I171-H171</f>
        <v>-924.37000000011176</v>
      </c>
      <c r="K171" s="65">
        <f t="shared" ref="K171" si="121">I171/H171*100</f>
        <v>99.914820074143208</v>
      </c>
      <c r="L171" s="90" t="s">
        <v>9</v>
      </c>
      <c r="M171" s="28" t="s">
        <v>9</v>
      </c>
    </row>
    <row r="172" spans="1:13" x14ac:dyDescent="0.25">
      <c r="A172" s="16" t="s">
        <v>23</v>
      </c>
      <c r="B172" s="78" t="s">
        <v>244</v>
      </c>
      <c r="C172" s="91">
        <f>C174</f>
        <v>700000</v>
      </c>
      <c r="D172" s="6">
        <f>D174</f>
        <v>384930</v>
      </c>
      <c r="E172" s="6">
        <f>E174</f>
        <v>384930</v>
      </c>
      <c r="F172" s="65">
        <f>E172-D172</f>
        <v>0</v>
      </c>
      <c r="G172" s="65">
        <f>E172/D172*100</f>
        <v>100</v>
      </c>
      <c r="H172" s="6">
        <f>H174</f>
        <v>384930</v>
      </c>
      <c r="I172" s="91">
        <f>I174</f>
        <v>384372.45</v>
      </c>
      <c r="J172" s="65">
        <f t="shared" si="66"/>
        <v>-557.54999999998836</v>
      </c>
      <c r="K172" s="65">
        <f t="shared" si="119"/>
        <v>99.855155482815064</v>
      </c>
      <c r="L172" s="90" t="s">
        <v>9</v>
      </c>
      <c r="M172" s="28" t="s">
        <v>9</v>
      </c>
    </row>
    <row r="173" spans="1:13" ht="21.75" x14ac:dyDescent="0.25">
      <c r="A173" s="17" t="s">
        <v>245</v>
      </c>
      <c r="B173" s="80" t="s">
        <v>246</v>
      </c>
      <c r="C173" s="91">
        <f>C174</f>
        <v>700000</v>
      </c>
      <c r="D173" s="6">
        <f>D174</f>
        <v>384930</v>
      </c>
      <c r="E173" s="6">
        <f>E174</f>
        <v>384930</v>
      </c>
      <c r="F173" s="65">
        <f>E173-D173</f>
        <v>0</v>
      </c>
      <c r="G173" s="65">
        <f>E173/D173*100</f>
        <v>100</v>
      </c>
      <c r="H173" s="6">
        <f>H174</f>
        <v>384930</v>
      </c>
      <c r="I173" s="91">
        <f>I174</f>
        <v>384372.45</v>
      </c>
      <c r="J173" s="65">
        <f t="shared" si="66"/>
        <v>-557.54999999998836</v>
      </c>
      <c r="K173" s="65">
        <f t="shared" si="119"/>
        <v>99.855155482815064</v>
      </c>
      <c r="L173" s="90" t="s">
        <v>9</v>
      </c>
      <c r="M173" s="28" t="s">
        <v>9</v>
      </c>
    </row>
    <row r="174" spans="1:13" ht="21.75" x14ac:dyDescent="0.25">
      <c r="A174" s="17" t="s">
        <v>52</v>
      </c>
      <c r="B174" s="80" t="s">
        <v>247</v>
      </c>
      <c r="C174" s="7">
        <f>SUM(C175:C175)</f>
        <v>700000</v>
      </c>
      <c r="D174" s="7">
        <v>384930</v>
      </c>
      <c r="E174" s="7">
        <f>SUM(E175:E175)</f>
        <v>384930</v>
      </c>
      <c r="F174" s="74">
        <f>E174-D174</f>
        <v>0</v>
      </c>
      <c r="G174" s="74">
        <f>E174/D174*100</f>
        <v>100</v>
      </c>
      <c r="H174" s="7">
        <f>SUM(H175:H175)</f>
        <v>384930</v>
      </c>
      <c r="I174" s="7">
        <f>SUM(I175:I175)</f>
        <v>384372.45</v>
      </c>
      <c r="J174" s="74">
        <f t="shared" si="66"/>
        <v>-557.54999999998836</v>
      </c>
      <c r="K174" s="74">
        <f t="shared" si="119"/>
        <v>99.855155482815064</v>
      </c>
      <c r="L174" s="90" t="s">
        <v>9</v>
      </c>
      <c r="M174" s="28" t="s">
        <v>9</v>
      </c>
    </row>
    <row r="175" spans="1:13" s="20" customFormat="1" x14ac:dyDescent="0.25">
      <c r="A175" s="19" t="s">
        <v>24</v>
      </c>
      <c r="B175" s="84" t="s">
        <v>339</v>
      </c>
      <c r="C175" s="77">
        <v>700000</v>
      </c>
      <c r="D175" s="8"/>
      <c r="E175" s="8">
        <v>384930</v>
      </c>
      <c r="F175" s="9" t="s">
        <v>9</v>
      </c>
      <c r="G175" s="9" t="s">
        <v>9</v>
      </c>
      <c r="H175" s="8">
        <v>384930</v>
      </c>
      <c r="I175" s="77">
        <v>384372.45</v>
      </c>
      <c r="J175" s="9">
        <f t="shared" ref="J175" si="122">I175-H175</f>
        <v>-557.54999999998836</v>
      </c>
      <c r="K175" s="9">
        <f t="shared" ref="K175" si="123">I175/H175*100</f>
        <v>99.855155482815064</v>
      </c>
      <c r="L175" s="90" t="s">
        <v>9</v>
      </c>
      <c r="M175" s="29" t="s">
        <v>9</v>
      </c>
    </row>
    <row r="176" spans="1:13" s="23" customFormat="1" ht="21.75" x14ac:dyDescent="0.25">
      <c r="A176" s="16" t="s">
        <v>248</v>
      </c>
      <c r="B176" s="78" t="s">
        <v>249</v>
      </c>
      <c r="C176" s="91">
        <f>C178</f>
        <v>15103</v>
      </c>
      <c r="D176" s="6">
        <f>D178</f>
        <v>25330</v>
      </c>
      <c r="E176" s="6">
        <f>E178</f>
        <v>25330</v>
      </c>
      <c r="F176" s="65">
        <f>E176-D176</f>
        <v>0</v>
      </c>
      <c r="G176" s="65">
        <f>E176/D176*100</f>
        <v>100</v>
      </c>
      <c r="H176" s="6">
        <f>H178</f>
        <v>25330</v>
      </c>
      <c r="I176" s="91">
        <f>I178</f>
        <v>25326.98</v>
      </c>
      <c r="J176" s="65">
        <f t="shared" ref="J176:J180" si="124">I176-H176</f>
        <v>-3.0200000000004366</v>
      </c>
      <c r="K176" s="65">
        <f t="shared" ref="K176:K180" si="125">I176/H176*100</f>
        <v>99.988077378602441</v>
      </c>
      <c r="L176" s="90" t="s">
        <v>9</v>
      </c>
      <c r="M176" s="27" t="s">
        <v>9</v>
      </c>
    </row>
    <row r="177" spans="1:13" s="23" customFormat="1" ht="21.75" x14ac:dyDescent="0.25">
      <c r="A177" s="17" t="s">
        <v>250</v>
      </c>
      <c r="B177" s="80" t="s">
        <v>251</v>
      </c>
      <c r="C177" s="91">
        <f>C178</f>
        <v>15103</v>
      </c>
      <c r="D177" s="6">
        <f>D178</f>
        <v>25330</v>
      </c>
      <c r="E177" s="6">
        <f>E178</f>
        <v>25330</v>
      </c>
      <c r="F177" s="65">
        <f>E177-D177</f>
        <v>0</v>
      </c>
      <c r="G177" s="65">
        <f>E177/D177*100</f>
        <v>100</v>
      </c>
      <c r="H177" s="6">
        <f>H178</f>
        <v>25330</v>
      </c>
      <c r="I177" s="91">
        <f>I178</f>
        <v>25326.98</v>
      </c>
      <c r="J177" s="65">
        <f t="shared" si="124"/>
        <v>-3.0200000000004366</v>
      </c>
      <c r="K177" s="65">
        <f t="shared" si="125"/>
        <v>99.988077378602441</v>
      </c>
      <c r="L177" s="90" t="s">
        <v>9</v>
      </c>
      <c r="M177" s="27" t="s">
        <v>9</v>
      </c>
    </row>
    <row r="178" spans="1:13" s="23" customFormat="1" ht="21.75" x14ac:dyDescent="0.25">
      <c r="A178" s="17" t="s">
        <v>52</v>
      </c>
      <c r="B178" s="80" t="s">
        <v>252</v>
      </c>
      <c r="C178" s="7">
        <f>C179</f>
        <v>15103</v>
      </c>
      <c r="D178" s="7">
        <v>25330</v>
      </c>
      <c r="E178" s="7">
        <f>E179</f>
        <v>25330</v>
      </c>
      <c r="F178" s="74">
        <f>E178-D178</f>
        <v>0</v>
      </c>
      <c r="G178" s="74">
        <f>E178/D178*100</f>
        <v>100</v>
      </c>
      <c r="H178" s="7">
        <f>H179</f>
        <v>25330</v>
      </c>
      <c r="I178" s="7">
        <f>I179</f>
        <v>25326.98</v>
      </c>
      <c r="J178" s="74">
        <f t="shared" si="124"/>
        <v>-3.0200000000004366</v>
      </c>
      <c r="K178" s="74">
        <f t="shared" si="125"/>
        <v>99.988077378602441</v>
      </c>
      <c r="L178" s="90" t="s">
        <v>9</v>
      </c>
      <c r="M178" s="27" t="s">
        <v>9</v>
      </c>
    </row>
    <row r="179" spans="1:13" s="102" customFormat="1" x14ac:dyDescent="0.25">
      <c r="A179" s="19" t="s">
        <v>53</v>
      </c>
      <c r="B179" s="84" t="s">
        <v>287</v>
      </c>
      <c r="C179" s="77">
        <v>15103</v>
      </c>
      <c r="D179" s="8"/>
      <c r="E179" s="8">
        <v>25330</v>
      </c>
      <c r="F179" s="9" t="s">
        <v>9</v>
      </c>
      <c r="G179" s="9" t="s">
        <v>9</v>
      </c>
      <c r="H179" s="8">
        <v>25330</v>
      </c>
      <c r="I179" s="77">
        <v>25326.98</v>
      </c>
      <c r="J179" s="9">
        <f t="shared" si="124"/>
        <v>-3.0200000000004366</v>
      </c>
      <c r="K179" s="9">
        <f t="shared" si="125"/>
        <v>99.988077378602441</v>
      </c>
      <c r="L179" s="90" t="s">
        <v>9</v>
      </c>
      <c r="M179" s="101" t="s">
        <v>9</v>
      </c>
    </row>
    <row r="180" spans="1:13" s="102" customFormat="1" ht="21.75" x14ac:dyDescent="0.25">
      <c r="A180" s="16" t="s">
        <v>91</v>
      </c>
      <c r="B180" s="78" t="s">
        <v>258</v>
      </c>
      <c r="C180" s="6">
        <f>C181+C184</f>
        <v>722831.87999999989</v>
      </c>
      <c r="D180" s="6">
        <f>D181+D184</f>
        <v>674937</v>
      </c>
      <c r="E180" s="6">
        <f>E181+E184</f>
        <v>674937</v>
      </c>
      <c r="F180" s="74">
        <f>E180-D180</f>
        <v>0</v>
      </c>
      <c r="G180" s="74">
        <f>E180/D180*100</f>
        <v>100</v>
      </c>
      <c r="H180" s="6">
        <f>H181+H184</f>
        <v>674937</v>
      </c>
      <c r="I180" s="6">
        <f>I181+I184</f>
        <v>674573.2</v>
      </c>
      <c r="J180" s="65">
        <f t="shared" si="124"/>
        <v>-363.80000000004657</v>
      </c>
      <c r="K180" s="74">
        <f t="shared" si="125"/>
        <v>99.946098672913166</v>
      </c>
      <c r="L180" s="90" t="s">
        <v>9</v>
      </c>
      <c r="M180" s="27" t="s">
        <v>9</v>
      </c>
    </row>
    <row r="181" spans="1:13" ht="21.75" x14ac:dyDescent="0.25">
      <c r="A181" s="17" t="s">
        <v>259</v>
      </c>
      <c r="B181" s="80" t="s">
        <v>253</v>
      </c>
      <c r="C181" s="82">
        <f>C182</f>
        <v>608135.19999999995</v>
      </c>
      <c r="D181" s="7">
        <f>D182</f>
        <v>624864</v>
      </c>
      <c r="E181" s="7">
        <f>E182</f>
        <v>624864</v>
      </c>
      <c r="F181" s="74">
        <f>E181-D181</f>
        <v>0</v>
      </c>
      <c r="G181" s="74">
        <f>E181/D181*100</f>
        <v>100</v>
      </c>
      <c r="H181" s="7">
        <f>H182</f>
        <v>624864</v>
      </c>
      <c r="I181" s="82">
        <f>I182</f>
        <v>624576.19999999995</v>
      </c>
      <c r="J181" s="74">
        <f t="shared" si="66"/>
        <v>-287.80000000004657</v>
      </c>
      <c r="K181" s="74">
        <f t="shared" si="119"/>
        <v>99.953941977774349</v>
      </c>
      <c r="L181" s="90" t="s">
        <v>9</v>
      </c>
      <c r="M181" s="28" t="s">
        <v>9</v>
      </c>
    </row>
    <row r="182" spans="1:13" ht="21.75" x14ac:dyDescent="0.25">
      <c r="A182" s="17" t="s">
        <v>52</v>
      </c>
      <c r="B182" s="80" t="s">
        <v>254</v>
      </c>
      <c r="C182" s="7">
        <f>SUM(C183:C183)</f>
        <v>608135.19999999995</v>
      </c>
      <c r="D182" s="7">
        <v>624864</v>
      </c>
      <c r="E182" s="7">
        <f>SUM(E183:E183)</f>
        <v>624864</v>
      </c>
      <c r="F182" s="74">
        <f>E182-D182</f>
        <v>0</v>
      </c>
      <c r="G182" s="74">
        <f>E182/D182*100</f>
        <v>100</v>
      </c>
      <c r="H182" s="7">
        <f>SUM(H183:H183)</f>
        <v>624864</v>
      </c>
      <c r="I182" s="7">
        <f>SUM(I183:I183)</f>
        <v>624576.19999999995</v>
      </c>
      <c r="J182" s="74">
        <f t="shared" si="66"/>
        <v>-287.80000000004657</v>
      </c>
      <c r="K182" s="74">
        <f t="shared" si="119"/>
        <v>99.953941977774349</v>
      </c>
      <c r="L182" s="90" t="s">
        <v>9</v>
      </c>
      <c r="M182" s="28" t="s">
        <v>9</v>
      </c>
    </row>
    <row r="183" spans="1:13" s="20" customFormat="1" x14ac:dyDescent="0.25">
      <c r="A183" s="19" t="s">
        <v>53</v>
      </c>
      <c r="B183" s="84" t="s">
        <v>380</v>
      </c>
      <c r="C183" s="77">
        <v>608135.19999999995</v>
      </c>
      <c r="D183" s="8"/>
      <c r="E183" s="8">
        <v>624864</v>
      </c>
      <c r="F183" s="9" t="s">
        <v>9</v>
      </c>
      <c r="G183" s="9" t="s">
        <v>9</v>
      </c>
      <c r="H183" s="8">
        <v>624864</v>
      </c>
      <c r="I183" s="77">
        <v>624576.19999999995</v>
      </c>
      <c r="J183" s="9">
        <f t="shared" ref="J183:J186" si="126">I183-H183</f>
        <v>-287.80000000004657</v>
      </c>
      <c r="K183" s="9">
        <f t="shared" ref="K183:K186" si="127">I183/H183*100</f>
        <v>99.953941977774349</v>
      </c>
      <c r="L183" s="90" t="s">
        <v>9</v>
      </c>
      <c r="M183" s="29" t="s">
        <v>9</v>
      </c>
    </row>
    <row r="184" spans="1:13" s="20" customFormat="1" ht="21.75" x14ac:dyDescent="0.25">
      <c r="A184" s="17" t="s">
        <v>255</v>
      </c>
      <c r="B184" s="80" t="s">
        <v>256</v>
      </c>
      <c r="C184" s="77">
        <f>C185</f>
        <v>114696.68</v>
      </c>
      <c r="D184" s="8">
        <f>D185</f>
        <v>50073</v>
      </c>
      <c r="E184" s="8">
        <f>E185</f>
        <v>50073</v>
      </c>
      <c r="F184" s="74">
        <f>E184-D184</f>
        <v>0</v>
      </c>
      <c r="G184" s="74">
        <f>E184/D184*100</f>
        <v>100</v>
      </c>
      <c r="H184" s="8">
        <f>H185</f>
        <v>50073</v>
      </c>
      <c r="I184" s="77">
        <f>I185</f>
        <v>49997</v>
      </c>
      <c r="J184" s="9">
        <f t="shared" si="126"/>
        <v>-76</v>
      </c>
      <c r="K184" s="9">
        <f t="shared" si="127"/>
        <v>99.848221596469159</v>
      </c>
      <c r="L184" s="90" t="s">
        <v>9</v>
      </c>
      <c r="M184" s="29" t="s">
        <v>9</v>
      </c>
    </row>
    <row r="185" spans="1:13" s="20" customFormat="1" ht="21.75" x14ac:dyDescent="0.25">
      <c r="A185" s="17" t="s">
        <v>52</v>
      </c>
      <c r="B185" s="80" t="s">
        <v>257</v>
      </c>
      <c r="C185" s="77">
        <f>C186</f>
        <v>114696.68</v>
      </c>
      <c r="D185" s="8">
        <v>50073</v>
      </c>
      <c r="E185" s="8">
        <f>E186</f>
        <v>50073</v>
      </c>
      <c r="F185" s="74">
        <f>E185-D185</f>
        <v>0</v>
      </c>
      <c r="G185" s="74">
        <f>E185/D185*100</f>
        <v>100</v>
      </c>
      <c r="H185" s="8">
        <f>H186</f>
        <v>50073</v>
      </c>
      <c r="I185" s="77">
        <f>I186</f>
        <v>49997</v>
      </c>
      <c r="J185" s="9">
        <f t="shared" si="126"/>
        <v>-76</v>
      </c>
      <c r="K185" s="9">
        <f t="shared" si="127"/>
        <v>99.848221596469159</v>
      </c>
      <c r="L185" s="90" t="s">
        <v>9</v>
      </c>
      <c r="M185" s="29" t="s">
        <v>9</v>
      </c>
    </row>
    <row r="186" spans="1:13" s="20" customFormat="1" ht="19.5" x14ac:dyDescent="0.25">
      <c r="A186" s="19" t="s">
        <v>275</v>
      </c>
      <c r="B186" s="84" t="s">
        <v>288</v>
      </c>
      <c r="C186" s="77">
        <v>114696.68</v>
      </c>
      <c r="D186" s="8"/>
      <c r="E186" s="8">
        <v>50073</v>
      </c>
      <c r="F186" s="9"/>
      <c r="G186" s="9"/>
      <c r="H186" s="8">
        <v>50073</v>
      </c>
      <c r="I186" s="77">
        <v>49997</v>
      </c>
      <c r="J186" s="9">
        <f t="shared" si="126"/>
        <v>-76</v>
      </c>
      <c r="K186" s="9">
        <f t="shared" si="127"/>
        <v>99.848221596469159</v>
      </c>
      <c r="L186" s="90" t="s">
        <v>9</v>
      </c>
      <c r="M186" s="29" t="s">
        <v>9</v>
      </c>
    </row>
    <row r="187" spans="1:13" s="20" customFormat="1" x14ac:dyDescent="0.25">
      <c r="A187" s="95" t="s">
        <v>330</v>
      </c>
      <c r="B187" s="96" t="s">
        <v>331</v>
      </c>
      <c r="C187" s="1">
        <f>C189</f>
        <v>0</v>
      </c>
      <c r="D187" s="1">
        <f>D189</f>
        <v>108510</v>
      </c>
      <c r="E187" s="1">
        <f>E189</f>
        <v>108510</v>
      </c>
      <c r="F187" s="65"/>
      <c r="G187" s="65"/>
      <c r="H187" s="1">
        <f>H189</f>
        <v>108510</v>
      </c>
      <c r="I187" s="1">
        <f>I189</f>
        <v>108456</v>
      </c>
      <c r="J187" s="65"/>
      <c r="K187" s="65"/>
      <c r="L187" s="66"/>
      <c r="M187" s="27"/>
    </row>
    <row r="188" spans="1:13" s="20" customFormat="1" x14ac:dyDescent="0.25">
      <c r="A188" s="103" t="s">
        <v>83</v>
      </c>
      <c r="B188" s="96"/>
      <c r="C188" s="1">
        <f>C187/C10*100</f>
        <v>0</v>
      </c>
      <c r="D188" s="1">
        <f>D187/D10*100</f>
        <v>1.2953459108385155</v>
      </c>
      <c r="E188" s="1">
        <f>E187/E10*100</f>
        <v>1.2953459108385155</v>
      </c>
      <c r="F188" s="65" t="s">
        <v>9</v>
      </c>
      <c r="G188" s="65" t="s">
        <v>9</v>
      </c>
      <c r="H188" s="1">
        <f>H187/H10*100</f>
        <v>1.2953459108385155</v>
      </c>
      <c r="I188" s="1">
        <f>I187/I10*100</f>
        <v>1.3606792475273637</v>
      </c>
      <c r="J188" s="65">
        <f t="shared" ref="J188" si="128">I188-H188</f>
        <v>6.533333668884822E-2</v>
      </c>
      <c r="K188" s="65">
        <f t="shared" ref="K188" si="129">I188/H188*100</f>
        <v>105.04369806876961</v>
      </c>
      <c r="L188" s="66">
        <f t="shared" ref="L188" si="130">I188-C187:C188</f>
        <v>1.3606792475273637</v>
      </c>
      <c r="M188" s="26" t="e">
        <f>I188/C188*100</f>
        <v>#DIV/0!</v>
      </c>
    </row>
    <row r="189" spans="1:13" s="20" customFormat="1" x14ac:dyDescent="0.25">
      <c r="A189" s="93" t="s">
        <v>336</v>
      </c>
      <c r="B189" s="87" t="s">
        <v>338</v>
      </c>
      <c r="C189" s="4">
        <f t="shared" ref="C189:E191" si="131">C190</f>
        <v>0</v>
      </c>
      <c r="D189" s="4">
        <f t="shared" si="131"/>
        <v>108510</v>
      </c>
      <c r="E189" s="4">
        <f t="shared" si="131"/>
        <v>108510</v>
      </c>
      <c r="F189" s="74"/>
      <c r="G189" s="74"/>
      <c r="H189" s="4">
        <f t="shared" ref="H189:I191" si="132">H190</f>
        <v>108510</v>
      </c>
      <c r="I189" s="4">
        <f t="shared" si="132"/>
        <v>108456</v>
      </c>
      <c r="J189" s="74"/>
      <c r="K189" s="74"/>
      <c r="L189" s="90"/>
      <c r="M189" s="28"/>
    </row>
    <row r="190" spans="1:13" s="20" customFormat="1" ht="42.75" x14ac:dyDescent="0.25">
      <c r="A190" s="93" t="s">
        <v>335</v>
      </c>
      <c r="B190" s="87" t="s">
        <v>337</v>
      </c>
      <c r="C190" s="4">
        <f t="shared" si="131"/>
        <v>0</v>
      </c>
      <c r="D190" s="4">
        <f t="shared" si="131"/>
        <v>108510</v>
      </c>
      <c r="E190" s="4">
        <f t="shared" si="131"/>
        <v>108510</v>
      </c>
      <c r="F190" s="74"/>
      <c r="G190" s="74"/>
      <c r="H190" s="4">
        <f t="shared" si="132"/>
        <v>108510</v>
      </c>
      <c r="I190" s="4">
        <f t="shared" si="132"/>
        <v>108456</v>
      </c>
      <c r="J190" s="74"/>
      <c r="K190" s="74"/>
      <c r="L190" s="90"/>
      <c r="M190" s="28"/>
    </row>
    <row r="191" spans="1:13" s="20" customFormat="1" ht="21.75" x14ac:dyDescent="0.25">
      <c r="A191" s="93" t="s">
        <v>333</v>
      </c>
      <c r="B191" s="87" t="s">
        <v>334</v>
      </c>
      <c r="C191" s="4">
        <f t="shared" si="131"/>
        <v>0</v>
      </c>
      <c r="D191" s="4">
        <f t="shared" si="131"/>
        <v>108510</v>
      </c>
      <c r="E191" s="4">
        <f t="shared" si="131"/>
        <v>108510</v>
      </c>
      <c r="F191" s="74"/>
      <c r="G191" s="74"/>
      <c r="H191" s="4">
        <f t="shared" si="132"/>
        <v>108510</v>
      </c>
      <c r="I191" s="4">
        <f t="shared" si="132"/>
        <v>108456</v>
      </c>
      <c r="J191" s="74"/>
      <c r="K191" s="74"/>
      <c r="L191" s="90"/>
      <c r="M191" s="28"/>
    </row>
    <row r="192" spans="1:13" s="20" customFormat="1" ht="32.25" x14ac:dyDescent="0.25">
      <c r="A192" s="93" t="s">
        <v>322</v>
      </c>
      <c r="B192" s="87" t="s">
        <v>332</v>
      </c>
      <c r="C192" s="4">
        <f>C195</f>
        <v>0</v>
      </c>
      <c r="D192" s="4">
        <v>108510</v>
      </c>
      <c r="E192" s="4">
        <f>E193+E194+E195</f>
        <v>108510</v>
      </c>
      <c r="F192" s="74"/>
      <c r="G192" s="74"/>
      <c r="H192" s="4">
        <f>H193+H194+H195</f>
        <v>108510</v>
      </c>
      <c r="I192" s="4">
        <f>I193+I194+I195</f>
        <v>108456</v>
      </c>
      <c r="J192" s="74"/>
      <c r="K192" s="74"/>
      <c r="L192" s="90"/>
      <c r="M192" s="28"/>
    </row>
    <row r="193" spans="1:13" s="20" customFormat="1" ht="19.5" x14ac:dyDescent="0.25">
      <c r="A193" s="94" t="s">
        <v>275</v>
      </c>
      <c r="B193" s="104" t="s">
        <v>378</v>
      </c>
      <c r="C193" s="5">
        <v>0</v>
      </c>
      <c r="D193" s="5"/>
      <c r="E193" s="5">
        <v>30000</v>
      </c>
      <c r="F193" s="9"/>
      <c r="G193" s="9"/>
      <c r="H193" s="5">
        <v>30000</v>
      </c>
      <c r="I193" s="5">
        <v>29946</v>
      </c>
      <c r="J193" s="9"/>
      <c r="K193" s="9"/>
      <c r="L193" s="57"/>
      <c r="M193" s="29"/>
    </row>
    <row r="194" spans="1:13" s="20" customFormat="1" x14ac:dyDescent="0.25">
      <c r="A194" s="94" t="s">
        <v>374</v>
      </c>
      <c r="B194" s="104" t="s">
        <v>379</v>
      </c>
      <c r="C194" s="5">
        <v>0</v>
      </c>
      <c r="D194" s="5"/>
      <c r="E194" s="5">
        <v>6510</v>
      </c>
      <c r="F194" s="9"/>
      <c r="G194" s="9"/>
      <c r="H194" s="5">
        <v>6510</v>
      </c>
      <c r="I194" s="5">
        <v>6510</v>
      </c>
      <c r="J194" s="9"/>
      <c r="K194" s="9"/>
      <c r="L194" s="57"/>
      <c r="M194" s="29"/>
    </row>
    <row r="195" spans="1:13" s="20" customFormat="1" ht="19.5" x14ac:dyDescent="0.25">
      <c r="A195" s="105" t="s">
        <v>16</v>
      </c>
      <c r="B195" s="104" t="s">
        <v>377</v>
      </c>
      <c r="C195" s="106">
        <v>0</v>
      </c>
      <c r="D195" s="57"/>
      <c r="E195" s="86">
        <v>72000</v>
      </c>
      <c r="F195" s="57"/>
      <c r="G195" s="57"/>
      <c r="H195" s="86">
        <v>72000</v>
      </c>
      <c r="I195" s="86">
        <v>72000</v>
      </c>
      <c r="J195" s="57"/>
      <c r="K195" s="57"/>
      <c r="L195" s="107"/>
      <c r="M195" s="107"/>
    </row>
    <row r="196" spans="1:13" x14ac:dyDescent="0.25">
      <c r="A196" s="16" t="s">
        <v>92</v>
      </c>
      <c r="B196" s="78" t="s">
        <v>158</v>
      </c>
      <c r="C196" s="1">
        <f>C198</f>
        <v>66067</v>
      </c>
      <c r="D196" s="1">
        <f>D198</f>
        <v>78096</v>
      </c>
      <c r="E196" s="1">
        <f>E198</f>
        <v>78096</v>
      </c>
      <c r="F196" s="65">
        <f>E196-D196</f>
        <v>0</v>
      </c>
      <c r="G196" s="65">
        <f>E196/D196*100</f>
        <v>100</v>
      </c>
      <c r="H196" s="1">
        <f>H198</f>
        <v>78096</v>
      </c>
      <c r="I196" s="1">
        <f>I198</f>
        <v>78096</v>
      </c>
      <c r="J196" s="65">
        <f t="shared" ref="J196:J200" si="133">I196-H196</f>
        <v>0</v>
      </c>
      <c r="K196" s="65">
        <f t="shared" ref="K196:K200" si="134">I196/H196*100</f>
        <v>100</v>
      </c>
      <c r="L196" s="66">
        <f t="shared" ref="L196" si="135">I196-C186:C196</f>
        <v>12029</v>
      </c>
      <c r="M196" s="26">
        <f>I196/C196*100</f>
        <v>118.20727443352961</v>
      </c>
    </row>
    <row r="197" spans="1:13" x14ac:dyDescent="0.25">
      <c r="A197" s="68" t="s">
        <v>83</v>
      </c>
      <c r="B197" s="78"/>
      <c r="C197" s="1">
        <f>C196/C10*100</f>
        <v>0.58375940014595717</v>
      </c>
      <c r="D197" s="1">
        <f>D196/D10*100</f>
        <v>0.93227660356506037</v>
      </c>
      <c r="E197" s="1">
        <f>E196/E10*100</f>
        <v>0.93227660356506037</v>
      </c>
      <c r="F197" s="1" t="s">
        <v>9</v>
      </c>
      <c r="G197" s="1" t="s">
        <v>9</v>
      </c>
      <c r="H197" s="1">
        <f>H196/H10*100</f>
        <v>0.93227660356506037</v>
      </c>
      <c r="I197" s="1">
        <f>I196/I10*100</f>
        <v>0.97978541081080817</v>
      </c>
      <c r="J197" s="1">
        <f>J196/J10*100</f>
        <v>0</v>
      </c>
      <c r="K197" s="1" t="s">
        <v>9</v>
      </c>
      <c r="L197" s="69" t="s">
        <v>9</v>
      </c>
      <c r="M197" s="28" t="s">
        <v>9</v>
      </c>
    </row>
    <row r="198" spans="1:13" s="23" customFormat="1" x14ac:dyDescent="0.25">
      <c r="A198" s="16" t="s">
        <v>106</v>
      </c>
      <c r="B198" s="78" t="s">
        <v>159</v>
      </c>
      <c r="C198" s="91">
        <f t="shared" ref="C198:C199" si="136">C199</f>
        <v>66067</v>
      </c>
      <c r="D198" s="1">
        <f t="shared" ref="D198:E199" si="137">D199</f>
        <v>78096</v>
      </c>
      <c r="E198" s="1">
        <f>E199</f>
        <v>78096</v>
      </c>
      <c r="F198" s="65">
        <f t="shared" ref="F198:F200" si="138">E198-D198</f>
        <v>0</v>
      </c>
      <c r="G198" s="65">
        <f t="shared" ref="G198:G200" si="139">E198/D198*100</f>
        <v>100</v>
      </c>
      <c r="H198" s="1">
        <f t="shared" ref="H198:I199" si="140">H199</f>
        <v>78096</v>
      </c>
      <c r="I198" s="91">
        <f t="shared" si="140"/>
        <v>78096</v>
      </c>
      <c r="J198" s="65">
        <f t="shared" si="133"/>
        <v>0</v>
      </c>
      <c r="K198" s="65">
        <f t="shared" si="134"/>
        <v>100</v>
      </c>
      <c r="L198" s="90" t="s">
        <v>9</v>
      </c>
      <c r="M198" s="27" t="s">
        <v>9</v>
      </c>
    </row>
    <row r="199" spans="1:13" ht="64.5" customHeight="1" x14ac:dyDescent="0.25">
      <c r="A199" s="17" t="s">
        <v>107</v>
      </c>
      <c r="B199" s="80" t="s">
        <v>260</v>
      </c>
      <c r="C199" s="82">
        <f t="shared" si="136"/>
        <v>66067</v>
      </c>
      <c r="D199" s="4">
        <f t="shared" si="137"/>
        <v>78096</v>
      </c>
      <c r="E199" s="4">
        <f t="shared" si="137"/>
        <v>78096</v>
      </c>
      <c r="F199" s="74">
        <f t="shared" si="138"/>
        <v>0</v>
      </c>
      <c r="G199" s="74">
        <f t="shared" si="139"/>
        <v>100</v>
      </c>
      <c r="H199" s="4">
        <f t="shared" si="140"/>
        <v>78096</v>
      </c>
      <c r="I199" s="82">
        <f t="shared" si="140"/>
        <v>78096</v>
      </c>
      <c r="J199" s="74">
        <f t="shared" si="133"/>
        <v>0</v>
      </c>
      <c r="K199" s="74">
        <f t="shared" si="134"/>
        <v>100</v>
      </c>
      <c r="L199" s="90" t="s">
        <v>9</v>
      </c>
      <c r="M199" s="28" t="s">
        <v>9</v>
      </c>
    </row>
    <row r="200" spans="1:13" x14ac:dyDescent="0.25">
      <c r="A200" s="17" t="s">
        <v>44</v>
      </c>
      <c r="B200" s="80" t="s">
        <v>261</v>
      </c>
      <c r="C200" s="4">
        <f>C201</f>
        <v>66067</v>
      </c>
      <c r="D200" s="4">
        <v>78096</v>
      </c>
      <c r="E200" s="4">
        <f>E201</f>
        <v>78096</v>
      </c>
      <c r="F200" s="74">
        <f t="shared" si="138"/>
        <v>0</v>
      </c>
      <c r="G200" s="74">
        <f t="shared" si="139"/>
        <v>100</v>
      </c>
      <c r="H200" s="4">
        <f>H201</f>
        <v>78096</v>
      </c>
      <c r="I200" s="4">
        <f>I201</f>
        <v>78096</v>
      </c>
      <c r="J200" s="74">
        <f t="shared" si="133"/>
        <v>0</v>
      </c>
      <c r="K200" s="74">
        <f t="shared" si="134"/>
        <v>100</v>
      </c>
      <c r="L200" s="90" t="s">
        <v>9</v>
      </c>
      <c r="M200" s="28" t="s">
        <v>9</v>
      </c>
    </row>
    <row r="201" spans="1:13" ht="28.5" x14ac:dyDescent="0.25">
      <c r="A201" s="94" t="s">
        <v>55</v>
      </c>
      <c r="B201" s="84" t="s">
        <v>262</v>
      </c>
      <c r="C201" s="5">
        <v>66067</v>
      </c>
      <c r="D201" s="5"/>
      <c r="E201" s="5">
        <v>78096</v>
      </c>
      <c r="F201" s="9" t="s">
        <v>9</v>
      </c>
      <c r="G201" s="9" t="s">
        <v>9</v>
      </c>
      <c r="H201" s="5">
        <v>78096</v>
      </c>
      <c r="I201" s="5">
        <v>78096</v>
      </c>
      <c r="J201" s="9">
        <f t="shared" ref="J201" si="141">I201-H201</f>
        <v>0</v>
      </c>
      <c r="K201" s="9">
        <f t="shared" ref="K201" si="142">I201/H201*100</f>
        <v>100</v>
      </c>
      <c r="L201" s="90" t="s">
        <v>9</v>
      </c>
      <c r="M201" s="28" t="s">
        <v>9</v>
      </c>
    </row>
    <row r="202" spans="1:13" x14ac:dyDescent="0.25">
      <c r="A202" s="95" t="s">
        <v>320</v>
      </c>
      <c r="B202" s="96" t="s">
        <v>321</v>
      </c>
      <c r="C202" s="1">
        <f>C204</f>
        <v>0</v>
      </c>
      <c r="D202" s="1">
        <f>D204</f>
        <v>15000</v>
      </c>
      <c r="E202" s="1">
        <f>E204</f>
        <v>15000</v>
      </c>
      <c r="F202" s="65">
        <f t="shared" ref="F202" si="143">E202-D202</f>
        <v>0</v>
      </c>
      <c r="G202" s="65">
        <f t="shared" ref="G202" si="144">E202/D202*100</f>
        <v>100</v>
      </c>
      <c r="H202" s="1">
        <f>H204</f>
        <v>15000</v>
      </c>
      <c r="I202" s="1">
        <f>I204</f>
        <v>0</v>
      </c>
      <c r="J202" s="65">
        <f t="shared" ref="J202" si="145">I202-H202</f>
        <v>-15000</v>
      </c>
      <c r="K202" s="65">
        <f t="shared" ref="K202" si="146">I202/H202*100</f>
        <v>0</v>
      </c>
      <c r="L202" s="66">
        <f t="shared" ref="L202" si="147">I202-C201:C202</f>
        <v>0</v>
      </c>
      <c r="M202" s="26" t="e">
        <f>I202/C202*100</f>
        <v>#DIV/0!</v>
      </c>
    </row>
    <row r="203" spans="1:13" x14ac:dyDescent="0.25">
      <c r="A203" s="103" t="s">
        <v>83</v>
      </c>
      <c r="B203" s="96"/>
      <c r="C203" s="1">
        <f>C202/C10*100</f>
        <v>0</v>
      </c>
      <c r="D203" s="1">
        <f>D202/D10*100</f>
        <v>0.17906357628400821</v>
      </c>
      <c r="E203" s="1">
        <f>E202/E10*100</f>
        <v>0.17906357628400821</v>
      </c>
      <c r="F203" s="65" t="s">
        <v>9</v>
      </c>
      <c r="G203" s="65" t="s">
        <v>9</v>
      </c>
      <c r="H203" s="1">
        <f>H202/H10*100</f>
        <v>0.17906357628400821</v>
      </c>
      <c r="I203" s="1">
        <f>I202/I10*100</f>
        <v>0</v>
      </c>
      <c r="J203" s="65">
        <f t="shared" ref="J203" si="148">I203-H203</f>
        <v>-0.17906357628400821</v>
      </c>
      <c r="K203" s="65">
        <f t="shared" ref="K203" si="149">I203/H203*100</f>
        <v>0</v>
      </c>
      <c r="L203" s="66">
        <f t="shared" ref="L203" si="150">I203-C202:C203</f>
        <v>0</v>
      </c>
      <c r="M203" s="26" t="e">
        <f>I203/C203*100</f>
        <v>#DIV/0!</v>
      </c>
    </row>
    <row r="204" spans="1:13" x14ac:dyDescent="0.25">
      <c r="A204" s="93" t="s">
        <v>328</v>
      </c>
      <c r="B204" s="87" t="s">
        <v>329</v>
      </c>
      <c r="C204" s="4">
        <f t="shared" ref="C204:D206" si="151">C205</f>
        <v>0</v>
      </c>
      <c r="D204" s="4">
        <f t="shared" si="151"/>
        <v>15000</v>
      </c>
      <c r="E204" s="4">
        <f>E205</f>
        <v>15000</v>
      </c>
      <c r="F204" s="74"/>
      <c r="G204" s="74"/>
      <c r="H204" s="4">
        <f t="shared" ref="H204:I208" si="152">H205</f>
        <v>15000</v>
      </c>
      <c r="I204" s="4">
        <f t="shared" si="152"/>
        <v>0</v>
      </c>
      <c r="J204" s="74"/>
      <c r="K204" s="74"/>
      <c r="L204" s="90"/>
      <c r="M204" s="28"/>
    </row>
    <row r="205" spans="1:13" ht="42.75" x14ac:dyDescent="0.25">
      <c r="A205" s="93" t="s">
        <v>326</v>
      </c>
      <c r="B205" s="87" t="s">
        <v>327</v>
      </c>
      <c r="C205" s="4">
        <f t="shared" si="151"/>
        <v>0</v>
      </c>
      <c r="D205" s="4">
        <f t="shared" si="151"/>
        <v>15000</v>
      </c>
      <c r="E205" s="4">
        <f>E206</f>
        <v>15000</v>
      </c>
      <c r="F205" s="74"/>
      <c r="G205" s="74"/>
      <c r="H205" s="4">
        <f t="shared" si="152"/>
        <v>15000</v>
      </c>
      <c r="I205" s="4">
        <f t="shared" si="152"/>
        <v>0</v>
      </c>
      <c r="J205" s="74"/>
      <c r="K205" s="74"/>
      <c r="L205" s="90"/>
      <c r="M205" s="28"/>
    </row>
    <row r="206" spans="1:13" ht="63.75" x14ac:dyDescent="0.25">
      <c r="A206" s="93" t="s">
        <v>324</v>
      </c>
      <c r="B206" s="87" t="s">
        <v>325</v>
      </c>
      <c r="C206" s="4">
        <f t="shared" si="151"/>
        <v>0</v>
      </c>
      <c r="D206" s="4">
        <f t="shared" si="151"/>
        <v>15000</v>
      </c>
      <c r="E206" s="4">
        <f>E207</f>
        <v>15000</v>
      </c>
      <c r="F206" s="74"/>
      <c r="G206" s="74"/>
      <c r="H206" s="4">
        <f t="shared" si="152"/>
        <v>15000</v>
      </c>
      <c r="I206" s="4">
        <f t="shared" si="152"/>
        <v>0</v>
      </c>
      <c r="J206" s="74"/>
      <c r="K206" s="74"/>
      <c r="L206" s="90"/>
      <c r="M206" s="28"/>
    </row>
    <row r="207" spans="1:13" ht="32.25" x14ac:dyDescent="0.25">
      <c r="A207" s="93" t="s">
        <v>322</v>
      </c>
      <c r="B207" s="87" t="s">
        <v>323</v>
      </c>
      <c r="C207" s="4">
        <f>C209</f>
        <v>0</v>
      </c>
      <c r="D207" s="4">
        <v>15000</v>
      </c>
      <c r="E207" s="4">
        <f>E208</f>
        <v>15000</v>
      </c>
      <c r="F207" s="74"/>
      <c r="G207" s="74"/>
      <c r="H207" s="4">
        <f t="shared" si="152"/>
        <v>15000</v>
      </c>
      <c r="I207" s="4">
        <f t="shared" si="152"/>
        <v>0</v>
      </c>
      <c r="J207" s="74"/>
      <c r="K207" s="74"/>
      <c r="L207" s="90"/>
      <c r="M207" s="28"/>
    </row>
    <row r="208" spans="1:13" x14ac:dyDescent="0.25">
      <c r="A208" s="93" t="s">
        <v>376</v>
      </c>
      <c r="B208" s="87" t="s">
        <v>375</v>
      </c>
      <c r="C208" s="4">
        <f>C209</f>
        <v>0</v>
      </c>
      <c r="D208" s="4"/>
      <c r="E208" s="4">
        <f>E209</f>
        <v>15000</v>
      </c>
      <c r="F208" s="74"/>
      <c r="G208" s="74"/>
      <c r="H208" s="4">
        <f t="shared" si="152"/>
        <v>15000</v>
      </c>
      <c r="I208" s="4">
        <f t="shared" si="152"/>
        <v>0</v>
      </c>
      <c r="J208" s="74"/>
      <c r="K208" s="74"/>
      <c r="L208" s="90"/>
      <c r="M208" s="28"/>
    </row>
    <row r="209" spans="1:13" x14ac:dyDescent="0.25">
      <c r="A209" s="107" t="s">
        <v>374</v>
      </c>
      <c r="B209" s="104" t="s">
        <v>373</v>
      </c>
      <c r="C209" s="106">
        <v>0</v>
      </c>
      <c r="D209" s="57"/>
      <c r="E209" s="86">
        <v>15000</v>
      </c>
      <c r="F209" s="57"/>
      <c r="G209" s="57"/>
      <c r="H209" s="86">
        <v>15000</v>
      </c>
      <c r="I209" s="86">
        <v>0</v>
      </c>
      <c r="J209" s="57"/>
      <c r="K209" s="57"/>
      <c r="L209" s="107"/>
      <c r="M209" s="107"/>
    </row>
    <row r="210" spans="1:13" ht="27.75" customHeight="1" x14ac:dyDescent="0.25">
      <c r="A210" s="10" t="s">
        <v>65</v>
      </c>
      <c r="D210" s="21"/>
      <c r="E210" s="21"/>
      <c r="F210" s="21"/>
      <c r="G210" s="21"/>
      <c r="H210" s="21"/>
      <c r="I210" s="21"/>
      <c r="J210" s="21"/>
      <c r="K210" s="10" t="s">
        <v>29</v>
      </c>
    </row>
    <row r="211" spans="1:13" ht="18" customHeight="1" x14ac:dyDescent="0.25">
      <c r="A211" s="10" t="s">
        <v>27</v>
      </c>
    </row>
    <row r="212" spans="1:13" ht="24" customHeight="1" x14ac:dyDescent="0.25">
      <c r="A212" s="10" t="s">
        <v>62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1:13" ht="15.75" customHeight="1" x14ac:dyDescent="0.25">
      <c r="A213" s="10" t="s">
        <v>27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 t="s">
        <v>298</v>
      </c>
    </row>
  </sheetData>
  <mergeCells count="15">
    <mergeCell ref="A1:M1"/>
    <mergeCell ref="A2:M2"/>
    <mergeCell ref="A4:M4"/>
    <mergeCell ref="L5:M6"/>
    <mergeCell ref="A5:A8"/>
    <mergeCell ref="B5:B8"/>
    <mergeCell ref="D5:E5"/>
    <mergeCell ref="H5:H8"/>
    <mergeCell ref="I5:I8"/>
    <mergeCell ref="D6:D8"/>
    <mergeCell ref="E6:E8"/>
    <mergeCell ref="J5:K6"/>
    <mergeCell ref="F5:G6"/>
    <mergeCell ref="C5:C8"/>
    <mergeCell ref="B3:L3"/>
  </mergeCells>
  <pageMargins left="1.1023622047244095" right="0.11811023622047245" top="0.55118110236220474" bottom="0.35433070866141736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2016-03-31T02:16:46Z</dcterms:modified>
</cp:coreProperties>
</file>